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90" yWindow="495" windowWidth="15570" windowHeight="112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M19" i="3" l="1"/>
  <c r="I75" i="4" l="1"/>
  <c r="E43" i="4" l="1"/>
  <c r="D35" i="159" l="1"/>
  <c r="I13" i="11" l="1"/>
  <c r="H13" i="11"/>
  <c r="C9" i="4" l="1"/>
  <c r="H52" i="29"/>
  <c r="C52" i="29"/>
  <c r="J5" i="5"/>
  <c r="M17" i="3"/>
  <c r="J42" i="160"/>
  <c r="I42" i="160"/>
  <c r="H42" i="160"/>
  <c r="G42" i="160"/>
  <c r="F42" i="160"/>
  <c r="E42" i="160"/>
  <c r="J41" i="160"/>
  <c r="I41" i="160"/>
  <c r="H41" i="160"/>
  <c r="G41" i="160"/>
  <c r="F41" i="160"/>
  <c r="E41" i="160"/>
  <c r="J28" i="160"/>
  <c r="I28" i="160"/>
  <c r="H28" i="160"/>
  <c r="G28" i="160"/>
  <c r="F28" i="160"/>
  <c r="E28" i="160"/>
  <c r="J18" i="160"/>
  <c r="I18" i="160"/>
  <c r="H18" i="160"/>
  <c r="G18" i="160"/>
  <c r="F18" i="160"/>
  <c r="E18" i="160"/>
  <c r="J14" i="160"/>
  <c r="I14" i="160"/>
  <c r="H14" i="160"/>
  <c r="G14" i="160"/>
  <c r="F14" i="160"/>
  <c r="E14" i="160"/>
  <c r="J40" i="160"/>
  <c r="J39" i="160"/>
  <c r="J38" i="160"/>
  <c r="J37" i="160"/>
  <c r="J36" i="160"/>
  <c r="J34" i="160"/>
  <c r="J35" i="160"/>
  <c r="J33" i="160"/>
  <c r="J32" i="160"/>
  <c r="J31" i="160"/>
  <c r="J26" i="160"/>
  <c r="J27" i="160"/>
  <c r="J25" i="160"/>
  <c r="J24" i="160"/>
  <c r="J23" i="160"/>
  <c r="J22" i="160"/>
  <c r="J21" i="160"/>
  <c r="J17" i="160"/>
  <c r="J13" i="160"/>
  <c r="J12" i="160"/>
  <c r="H38" i="160" l="1"/>
  <c r="F39" i="160"/>
  <c r="E22" i="160"/>
  <c r="F22" i="160"/>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s="1"/>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7760" i="106"/>
  <c r="D7760" i="106" s="1"/>
  <c r="B7733" i="106" l="1"/>
  <c r="D7733" i="106" s="1"/>
  <c r="K26" i="12"/>
  <c r="B7743" i="106" s="1"/>
  <c r="D7743" i="106" s="1"/>
  <c r="N23" i="3"/>
  <c r="B284" i="106" s="1"/>
  <c r="D284" i="106" s="1"/>
  <c r="D75" i="36"/>
  <c r="F19" i="7"/>
  <c r="F36" i="108"/>
  <c r="F31" i="108"/>
  <c r="K16" i="11"/>
  <c r="B2055" i="106" s="1"/>
  <c r="D2055" i="106" s="1"/>
  <c r="L13" i="11"/>
  <c r="B2060" i="106" s="1"/>
  <c r="D2060" i="106" s="1"/>
  <c r="F16" i="11"/>
  <c r="I76" i="4"/>
  <c r="B3318" i="106" s="1"/>
  <c r="D3318" i="106" s="1"/>
  <c r="D57" i="36"/>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L114" i="29"/>
  <c r="L16" i="11"/>
  <c r="B2061" i="106" s="1"/>
  <c r="D2061"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<sst xmlns="http://schemas.openxmlformats.org/spreadsheetml/2006/main" count="5131" uniqueCount="2183">
  <si>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</si>
  <si>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</si>
  <si>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</si>
  <si>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</si>
  <si>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</si>
  <si>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</si>
  <si>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</si>
  <si>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</si>
  <si>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</si>
  <si>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</si>
  <si>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</si>
  <si>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</si>
  <si>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</si>
  <si>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</si>
  <si>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</si>
  <si>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</si>
  <si>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</si>
  <si>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</si>
  <si>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</si>
  <si>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</si>
  <si>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</si>
  <si>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</si>
  <si>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</si>
  <si>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</si>
  <si>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</si>
  <si>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</si>
  <si>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</si>
  <si>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</si>
  <si>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</si>
  <si>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</si>
  <si>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</si>
  <si>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</si>
  <si>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</si>
  <si>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</si>
  <si>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</si>
  <si>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</si>
  <si>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</si>
  <si>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</si>
  <si>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</si>
  <si>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</si>
  <si>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</si>
  <si>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</si>
  <si>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</si>
  <si>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</si>
  <si>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</si>
  <si>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</si>
  <si>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</si>
  <si>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</si>
  <si>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</si>
  <si>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</si>
  <si>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</si>
  <si>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</si>
  <si>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</si>
  <si>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</si>
  <si>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</si>
  <si>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</si>
  <si>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</si>
  <si>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</si>
  <si>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</si>
  <si>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</si>
  <si>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</si>
  <si>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</si>
  <si>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</si>
  <si>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</si>
  <si>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</si>
  <si>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</si>
  <si>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</si>
  <si>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</si>
  <si>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</si>
  <si>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</si>
  <si>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</si>
  <si>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</si>
  <si>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</si>
  <si>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</si>
  <si>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</si>
  <si>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</si>
  <si>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</si>
  <si>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</si>
  <si>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</si>
  <si>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</si>
  <si>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</si>
  <si>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</si>
  <si>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</si>
  <si>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</si>
  <si>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</si>
  <si>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</si>
  <si>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</si>
  <si>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</si>
  <si>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</si>
  <si>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</si>
  <si>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</si>
  <si>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</si>
  <si>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</si>
  <si>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</si>
  <si>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</si>
  <si>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</si>
  <si>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</si>
  <si>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</si>
  <si>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</si>
  <si>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</si>
  <si>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</si>
  <si>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</si>
  <si>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</si>
  <si>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</si>
  <si>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</si>
  <si>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</si>
  <si>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</si>
  <si>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</si>
  <si>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</si>
  <si>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</si>
  <si>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</si>
  <si>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</si>
  <si>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</si>
  <si>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</si>
  <si>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</si>
  <si>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</si>
  <si>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</si>
  <si>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</si>
  <si>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</si>
  <si>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</si>
  <si>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</si>
  <si>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</si>
  <si>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</si>
  <si>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</si>
  <si>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</si>
  <si>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</si>
  <si>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</si>
  <si>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</si>
  <si>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</si>
  <si>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</si>
  <si>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</si>
  <si>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</si>
  <si>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</si>
  <si>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</si>
  <si>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</si>
  <si>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</si>
  <si>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</si>
  <si>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</si>
  <si>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</si>
  <si>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</si>
  <si>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</si>
  <si>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</si>
  <si>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</si>
  <si>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</si>
  <si>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</si>
  <si>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</si>
  <si>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</si>
  <si>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</si>
  <si>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</si>
  <si>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</si>
  <si>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</si>
  <si>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</si>
  <si>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</si>
  <si>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</si>
  <si>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</si>
  <si>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</si>
  <si>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</si>
  <si>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</si>
  <si>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</si>
  <si>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</si>
  <si>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</si>
  <si>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</si>
  <si>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</si>
  <si>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</si>
  <si>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</si>
  <si>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</si>
  <si>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</si>
  <si>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</si>
  <si>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</si>
  <si>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</si>
  <si>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</si>
  <si>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</si>
  <si>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</si>
  <si>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</si>
  <si>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</si>
  <si>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</si>
  <si>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</si>
  <si>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</si>
  <si>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</si>
  <si>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</si>
  <si>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</si>
  <si>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</si>
  <si>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</si>
  <si>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</si>
  <si>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</si>
  <si>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</si>
  <si>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</si>
  <si>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</si>
  <si>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</si>
  <si>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</si>
  <si>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</si>
  <si>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</si>
  <si>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</si>
  <si>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</si>
  <si>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</si>
  <si>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</si>
  <si>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</si>
  <si>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</si>
  <si>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</si>
  <si>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</si>
  <si>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</si>
  <si>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</si>
  <si>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</si>
  <si>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</si>
  <si>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</si>
  <si>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</si>
  <si>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</si>
  <si>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</si>
  <si>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</si>
  <si>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</si>
  <si>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</si>
  <si>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</si>
  <si>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</si>
  <si>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</si>
  <si>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</si>
  <si>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</si>
  <si>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</si>
  <si>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</si>
  <si>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</si>
  <si>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</si>
  <si>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</si>
  <si>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</si>
  <si>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</si>
  <si>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</si>
  <si>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</si>
  <si>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</si>
  <si>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</si>
  <si>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</si>
  <si>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</si>
  <si>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</si>
  <si>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</si>
  <si>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</si>
  <si>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</si>
  <si>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</si>
  <si>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</si>
  <si>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</si>
  <si>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</si>
  <si>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</si>
  <si>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</si>
  <si>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</si>
  <si>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</si>
  <si>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</si>
  <si>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</si>
  <si>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</si>
  <si>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</si>
  <si>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</si>
  <si>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</si>
  <si>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</si>
  <si>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</si>
  <si>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</si>
  <si>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</si>
  <si>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</si>
  <si>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</si>
  <si>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</si>
  <si>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</si>
  <si>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</si>
  <si>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</si>
  <si>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</si>
  <si>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</si>
  <si>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</si>
  <si>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</si>
  <si>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</si>
  <si>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</si>
  <si>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</si>
  <si>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</si>
  <si>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</si>
  <si>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</si>
  <si>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</si>
  <si>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</si>
  <si>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</si>
  <si>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</si>
  <si>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</si>
  <si>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</si>
  <si>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</si>
  <si>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</si>
  <si>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</si>
  <si>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</si>
  <si>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</si>
  <si>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</si>
  <si>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</si>
  <si>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</si>
  <si>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</si>
  <si>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</si>
  <si>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</si>
  <si>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</si>
  <si>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</si>
  <si>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</si>
  <si>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</si>
  <si>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</si>
  <si>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</si>
  <si>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</si>
  <si>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</si>
  <si>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</si>
  <si>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</si>
  <si>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</si>
  <si>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</si>
  <si>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</si>
  <si>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</si>
  <si>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</si>
  <si>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</si>
  <si>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</si>
  <si>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</si>
  <si>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</si>
  <si>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</si>
  <si>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</si>
  <si>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</si>
  <si>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</si>
  <si>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</si>
  <si>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</si>
  <si>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</si>
  <si>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</si>
  <si>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</si>
  <si>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</si>
  <si>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</si>
  <si>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</si>
  <si>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</si>
  <si>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</si>
  <si>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</si>
  <si>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</si>
  <si>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</si>
  <si>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</si>
  <si>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</si>
  <si>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</si>
  <si>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</si>
  <si>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</si>
  <si>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</si>
  <si>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</si>
  <si>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</si>
  <si>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</si>
  <si>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</si>
  <si>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</si>
  <si>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</si>
  <si>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</si>
  <si>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</si>
  <si>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</si>
  <si>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</si>
  <si>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</si>
  <si>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</si>
  <si>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</si>
  <si>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</si>
  <si>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</si>
  <si>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</si>
  <si>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</si>
  <si>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</si>
  <si>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</si>
  <si>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</si>
  <si>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</si>
  <si>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</si>
  <si>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</si>
  <si>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</si>
  <si>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</si>
  <si>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</si>
  <si>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</si>
  <si>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</si>
  <si>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</si>
  <si>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</si>
  <si>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</si>
  <si>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</si>
  <si>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</si>
  <si>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</si>
  <si>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</si>
  <si>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</si>
  <si>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</si>
  <si>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</si>
  <si>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</si>
  <si>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</si>
  <si>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</si>
  <si>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</si>
  <si>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</si>
  <si>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</si>
  <si>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</si>
  <si>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</si>
  <si>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</si>
  <si>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</si>
  <si>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</si>
  <si>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</si>
  <si>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</si>
  <si>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</si>
  <si>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</si>
  <si>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</si>
  <si>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</si>
  <si>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</si>
  <si>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</si>
  <si>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</si>
  <si>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</si>
  <si>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</si>
  <si>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</si>
  <si>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</si>
  <si>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</si>
  <si>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</si>
  <si>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</si>
  <si>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</si>
  <si>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</si>
  <si>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</si>
  <si>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</si>
  <si>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</si>
  <si>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</si>
  <si>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</si>
  <si>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</si>
  <si>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</si>
  <si>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</si>
  <si>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</si>
  <si>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</si>
  <si>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</si>
  <si>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</si>
  <si>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</si>
  <si>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</si>
  <si>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</si>
  <si>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</si>
  <si>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</si>
  <si>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</si>
  <si>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</si>
  <si>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</si>
  <si>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</si>
  <si>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</si>
  <si>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</si>
  <si>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</si>
  <si>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</si>
  <si>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</si>
  <si>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</si>
  <si>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</si>
  <si>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</si>
  <si>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</si>
  <si>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</si>
  <si>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</si>
  <si>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</si>
  <si>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</si>
  <si>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</si>
  <si>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</si>
  <si>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</si>
  <si>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</si>
  <si>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</si>
  <si>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</si>
  <si>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</si>
  <si>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</si>
  <si>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</si>
  <si>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</si>
  <si>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</si>
  <si>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</si>
  <si>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</si>
  <si>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</si>
  <si>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</si>
  <si>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</si>
  <si>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</si>
  <si>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</si>
  <si>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</si>
  <si>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</si>
  <si>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</si>
  <si>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</si>
  <si>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</si>
  <si>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</si>
  <si>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</si>
  <si>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</si>
  <si>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</si>
  <si>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</si>
  <si>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</si>
  <si>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</si>
  <si>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</si>
  <si>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</si>
  <si>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</si>
  <si>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</si>
  <si>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</si>
  <si>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</si>
  <si>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</si>
  <si>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</si>
  <si>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</si>
  <si>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</si>
  <si>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</si>
  <si>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</si>
  <si>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</si>
  <si>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</si>
  <si>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</si>
  <si>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</si>
  <si>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</si>
  <si>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</si>
  <si>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</si>
  <si>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</si>
  <si>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</si>
  <si>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</si>
  <si>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</si>
  <si>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</si>
  <si>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</si>
  <si>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</si>
  <si>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</si>
  <si>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</si>
  <si>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</si>
  <si>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</si>
  <si>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</si>
  <si>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</si>
  <si>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</si>
  <si>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</si>
  <si>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</si>
  <si>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</si>
  <si>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</si>
  <si>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</si>
  <si>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</si>
  <si>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</si>
  <si>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</si>
  <si>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</si>
  <si>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</si>
  <si>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</si>
  <si>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</si>
  <si>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</si>
  <si>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</si>
  <si>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</si>
  <si>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</si>
  <si>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</si>
  <si>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</si>
  <si>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</si>
  <si>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</si>
  <si>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</si>
  <si>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</si>
  <si>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</si>
  <si>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</si>
  <si>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</si>
  <si>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</si>
  <si>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</si>
  <si>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</si>
  <si>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</si>
  <si>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</si>
  <si>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</si>
  <si>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</si>
  <si>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</si>
  <si>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</si>
  <si>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</si>
  <si>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</si>
  <si>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</si>
  <si>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</si>
  <si>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</si>
  <si>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</si>
  <si>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</si>
  <si>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</si>
  <si>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</si>
  <si>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</si>
  <si>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</si>
  <si>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</si>
  <si>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</si>
  <si>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</si>
  <si>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</si>
  <si>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</si>
  <si>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</si>
  <si>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</si>
  <si>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</si>
  <si>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</si>
  <si>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</si>
  <si>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</si>
  <si>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</si>
  <si>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</si>
  <si>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</si>
  <si>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</si>
  <si>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</si>
  <si>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</si>
  <si>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</si>
  <si>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</si>
  <si>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</si>
  <si>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</si>
  <si>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</si>
  <si>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</si>
  <si>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</si>
  <si>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</si>
  <si>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</si>
  <si>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</si>
  <si>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</si>
  <si>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</si>
  <si>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</si>
  <si>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</si>
  <si>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</si>
  <si>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</si>
  <si>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</si>
  <si>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</si>
  <si>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</si>
  <si>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</si>
  <si>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</si>
  <si>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</si>
  <si>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</si>
  <si>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</si>
  <si>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</si>
  <si>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</si>
  <si>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</si>
  <si>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</si>
  <si>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</si>
  <si>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</si>
  <si>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</si>
  <si>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</si>
  <si>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</si>
  <si>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</si>
  <si>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</si>
  <si>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</si>
  <si>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</si>
  <si>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</si>
  <si>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</si>
  <si>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</si>
  <si>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</si>
  <si>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</si>
  <si>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</si>
  <si>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</si>
  <si>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</si>
  <si>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</si>
  <si>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</si>
  <si>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</si>
  <si>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</si>
  <si>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</si>
  <si>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</si>
  <si>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</si>
  <si>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</si>
  <si>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</si>
  <si>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</si>
  <si>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</si>
  <si>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</si>
  <si>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</si>
  <si>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</si>
  <si>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</si>
  <si>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</si>
  <si>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</si>
  <si>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</si>
  <si>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</si>
  <si>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</si>
  <si>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</si>
  <si>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</si>
  <si>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</si>
  <si>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</si>
  <si>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</si>
  <si>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</si>
  <si>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</si>
  <si>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</si>
  <si>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</si>
  <si>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</si>
  <si>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</si>
  <si>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</si>
  <si>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</si>
  <si>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</si>
  <si>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</si>
  <si>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</si>
  <si>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</si>
  <si>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</si>
  <si>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</si>
  <si>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</si>
  <si>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</si>
  <si>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</si>
  <si>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</si>
  <si>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</si>
  <si>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</si>
  <si>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</si>
  <si>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</si>
  <si>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</si>
  <si>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</si>
  <si>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</si>
  <si>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</si>
  <si>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</si>
  <si>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</si>
  <si>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</si>
  <si>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</si>
  <si>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</si>
  <si>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</si>
  <si>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</si>
  <si>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</si>
  <si>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</si>
  <si>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</si>
  <si>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</si>
  <si>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</si>
  <si>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</si>
  <si>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</si>
  <si>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</si>
  <si>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</si>
  <si>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</si>
  <si>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</si>
  <si>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</si>
  <si>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</si>
  <si>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</si>
  <si>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</si>
  <si>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</si>
  <si>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</si>
  <si>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</si>
  <si>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</si>
  <si>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</si>
  <si>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</si>
  <si>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</si>
  <si>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</si>
  <si>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</si>
  <si>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</si>
  <si>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</si>
  <si>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</si>
  <si>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</si>
  <si>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</si>
  <si>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</si>
  <si>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</si>
  <si>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</si>
  <si>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</si>
  <si>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</si>
  <si>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</si>
  <si>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</si>
  <si>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</si>
  <si>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</si>
  <si>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</si>
  <si>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</si>
  <si>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</si>
  <si>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</si>
  <si>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</si>
  <si>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</si>
  <si>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</si>
  <si>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</si>
  <si>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</si>
  <si>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</si>
  <si>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</si>
  <si>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</si>
  <si>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</si>
  <si>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</si>
  <si>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</si>
  <si>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</si>
  <si>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</si>
  <si>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</si>
  <si>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</si>
  <si>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</si>
  <si>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</si>
  <si>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</si>
  <si>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</si>
  <si>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</si>
  <si>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</si>
  <si>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</si>
  <si>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</si>
  <si>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</si>
  <si>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</si>
  <si>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</si>
  <si>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</si>
  <si>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</si>
  <si>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</si>
  <si>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</si>
  <si>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</si>
  <si>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</si>
  <si>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</si>
  <si>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</si>
  <si>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</si>
  <si>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</si>
  <si>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</si>
  <si>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</si>
  <si>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</si>
  <si>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</si>
  <si>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</si>
  <si>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</si>
  <si>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</si>
  <si>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</si>
  <si>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</si>
  <si>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</si>
  <si>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</si>
  <si>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</si>
  <si>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</si>
  <si>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</si>
  <si>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</si>
  <si>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</si>
  <si>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</si>
  <si>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</si>
  <si>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</si>
  <si>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</si>
  <si>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</si>
  <si>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</si>
  <si>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</si>
  <si>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</si>
  <si>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</si>
  <si>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</si>
  <si>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</si>
  <si>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</si>
  <si>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</si>
  <si>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</si>
  <si>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</si>
  <si>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</si>
  <si>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</si>
  <si>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</si>
  <si>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</si>
  <si>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</si>
  <si>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</si>
  <si>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</si>
  <si>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</si>
  <si>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</si>
  <si>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</si>
  <si>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</si>
  <si>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</si>
  <si>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</si>
  <si>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</si>
  <si>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</si>
  <si>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</si>
  <si>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</si>
  <si>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</si>
  <si>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</si>
  <si>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</si>
  <si>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</si>
  <si>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</si>
  <si>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</si>
  <si>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</si>
  <si>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</si>
  <si>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</si>
  <si>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</si>
  <si>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</si>
  <si>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</si>
  <si>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</si>
  <si>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</si>
  <si>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</si>
  <si>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</si>
  <si>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</si>
  <si>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</si>
  <si>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</si>
  <si>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</si>
  <si>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</si>
  <si>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</si>
  <si>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</si>
  <si>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</si>
  <si>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</si>
  <si>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</si>
  <si>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</si>
  <si>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</si>
  <si>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</si>
  <si>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</si>
  <si>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</si>
  <si>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</si>
  <si>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</si>
  <si>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</si>
  <si>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</si>
  <si>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</si>
  <si>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</si>
  <si>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</si>
  <si>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</si>
  <si>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</si>
  <si>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</si>
  <si>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</si>
  <si>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</si>
  <si>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</si>
  <si>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</si>
  <si>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</si>
  <si>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</si>
  <si>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</si>
  <si>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</si>
  <si>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</si>
  <si>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</si>
  <si>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</si>
  <si>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</si>
  <si>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</si>
  <si>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</si>
  <si>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</si>
  <si>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</si>
  <si>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</si>
  <si>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</si>
  <si>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</si>
  <si>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</si>
  <si>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</si>
  <si>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</si>
  <si>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</si>
  <si>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</si>
  <si>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</si>
  <si>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</si>
  <si>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</si>
  <si>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</si>
  <si>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</si>
  <si>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</si>
  <si>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</si>
  <si>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</si>
  <si>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</si>
  <si>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</si>
  <si>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</si>
  <si>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</si>
  <si>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</si>
  <si>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</si>
  <si>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</si>
  <si>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</si>
  <si>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</si>
  <si>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</si>
  <si>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</si>
  <si>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</si>
  <si>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</si>
  <si>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</si>
  <si>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</si>
  <si>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</si>
  <si>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</si>
  <si>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</si>
  <si>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</si>
  <si>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</si>
  <si>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</si>
  <si>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</si>
  <si>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</si>
  <si>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</si>
  <si>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</si>
  <si>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</si>
  <si>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</si>
  <si>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</si>
  <si>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</si>
  <si>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</si>
  <si>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</si>
  <si>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</si>
  <si>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</si>
  <si>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</si>
  <si>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</si>
  <si>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</si>
  <si>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</si>
  <si>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</si>
  <si>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</si>
  <si>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</si>
  <si>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</si>
  <si>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</si>
  <si>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</si>
  <si>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</si>
  <si>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</si>
  <si>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</si>
  <si>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</si>
  <si>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</si>
  <si>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</si>
  <si>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</si>
  <si>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</si>
  <si>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</si>
  <si>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</si>
  <si>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</si>
  <si>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</si>
  <si>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</si>
  <si>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</si>
  <si>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</si>
  <si>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</si>
  <si>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</si>
  <si>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</si>
  <si>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</si>
  <si>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</si>
  <si>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</si>
  <si>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</si>
  <si>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</si>
  <si>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</si>
  <si>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</si>
  <si>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</si>
  <si>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</si>
  <si>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</si>
  <si>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</si>
  <si>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</si>
  <si>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</si>
  <si>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</si>
  <si>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</si>
  <si>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</si>
  <si>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</si>
  <si>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</si>
  <si>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</si>
  <si>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</si>
  <si>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</si>
  <si>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</si>
  <si>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</si>
  <si>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</si>
  <si>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</si>
  <si>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</si>
  <si>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</si>
  <si>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</si>
  <si>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</si>
  <si>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</si>
  <si>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</si>
  <si>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</si>
  <si>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</si>
  <si>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</si>
  <si>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</si>
  <si>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</si>
  <si>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</si>
  <si>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</si>
  <si>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</si>
  <si>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</si>
  <si>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</si>
  <si>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</si>
  <si>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</si>
  <si>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</si>
  <si>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</si>
  <si>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</si>
  <si>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</si>
  <si>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</si>
  <si>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</si>
  <si>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</si>
  <si>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</si>
  <si>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</si>
  <si>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</si>
  <si>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</si>
  <si>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</si>
  <si>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</si>
  <si>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</si>
  <si>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</si>
  <si>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</si>
  <si>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</si>
  <si>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</si>
  <si>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</si>
  <si>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</si>
  <si>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</si>
  <si>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</si>
  <si>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</si>
  <si>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</si>
  <si>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</si>
  <si>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</si>
  <si>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</si>
  <si>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</si>
  <si>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</si>
  <si>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</si>
  <si>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</si>
  <si>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</si>
  <si>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</si>
  <si>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</si>
  <si>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</si>
  <si>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</si>
  <si>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</si>
  <si>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</si>
  <si>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</si>
  <si>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</si>
  <si>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</si>
  <si>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</si>
  <si>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</si>
  <si>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</si>
  <si>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</si>
  <si>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</si>
  <si>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</si>
  <si>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</si>
  <si>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</si>
  <si>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</si>
  <si>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</si>
  <si>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</si>
  <si>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</si>
  <si>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</si>
  <si>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</si>
  <si>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</si>
  <si>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</si>
  <si>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</si>
  <si>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</si>
  <si>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</si>
  <si>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</si>
  <si>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</si>
  <si>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</si>
  <si>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</si>
  <si>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</si>
  <si>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</si>
  <si>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</si>
  <si>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</si>
  <si>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</si>
  <si>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</si>
  <si>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</si>
  <si>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</si>
  <si>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</si>
  <si>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</si>
  <si>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</si>
  <si>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</si>
  <si>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</si>
  <si>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</si>
  <si>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</si>
  <si>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</si>
  <si>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</si>
  <si>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</si>
  <si>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</si>
  <si>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</si>
  <si>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</si>
  <si>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</si>
  <si>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</si>
  <si>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</si>
  <si>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</si>
  <si>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</si>
  <si>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</si>
  <si>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</si>
  <si>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</si>
  <si>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</si>
  <si>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</si>
  <si>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</si>
  <si>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</si>
  <si>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</si>
  <si>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</si>
  <si>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</si>
  <si>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</si>
  <si>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</si>
  <si>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</si>
  <si>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</si>
  <si>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</si>
  <si>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</si>
  <si>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</si>
  <si>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</si>
  <si>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</si>
  <si>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</si>
  <si>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</si>
  <si>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</si>
  <si>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</si>
  <si>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</si>
  <si>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</si>
  <si>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</si>
  <si>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</si>
  <si>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</si>
  <si>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</si>
  <si>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</si>
  <si>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</si>
  <si>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</si>
  <si>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</si>
  <si>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</si>
  <si>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</si>
  <si>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</si>
  <si>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</si>
  <si>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</si>
  <si>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</si>
  <si>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</si>
  <si>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</si>
  <si>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</si>
  <si>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</si>
  <si>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</si>
  <si>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</si>
  <si>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</si>
  <si>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</si>
  <si>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</si>
  <si>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</si>
  <si>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</si>
  <si>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</si>
  <si>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</si>
  <si>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</si>
  <si>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</si>
  <si>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</si>
  <si>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</si>
  <si>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</si>
  <si>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</si>
  <si>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</si>
  <si>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</si>
  <si>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</si>
  <si>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</si>
  <si>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</si>
  <si>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</si>
  <si>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</si>
  <si>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</si>
  <si>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</si>
  <si>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</si>
  <si>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</si>
  <si>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</si>
  <si>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</si>
  <si>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</si>
  <si>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</si>
  <si>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</si>
  <si>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</si>
  <si>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</si>
  <si>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</si>
  <si>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</si>
  <si>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</si>
  <si>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</si>
  <si>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</si>
  <si>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</si>
  <si>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</si>
  <si>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</si>
  <si>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</si>
  <si>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</si>
  <si>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</si>
  <si>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</si>
  <si>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</si>
  <si>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</si>
  <si>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</si>
  <si>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</si>
  <si>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</si>
  <si>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</si>
  <si>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</si>
  <si>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</si>
  <si>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</si>
  <si>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</si>
  <si>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</si>
  <si>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</si>
  <si>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</si>
  <si>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</si>
  <si>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</si>
  <si>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</si>
  <si>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</si>
  <si>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</si>
  <si>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</si>
  <si>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</si>
  <si>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</si>
  <si>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</si>
  <si>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</si>
  <si>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</si>
  <si>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</si>
  <si>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</si>
  <si>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</si>
  <si>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</si>
  <si>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</si>
  <si>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</si>
  <si>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</si>
  <si>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</si>
  <si>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</si>
  <si>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</si>
  <si>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</si>
  <si>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</si>
  <si>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</si>
  <si>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</si>
  <si>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</si>
  <si>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</si>
  <si>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</si>
  <si>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</si>
  <si>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</si>
  <si>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</si>
  <si>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</si>
  <si>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</si>
  <si>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</si>
  <si>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</si>
  <si>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</si>
  <si>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</si>
  <si>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</si>
  <si>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</si>
  <si>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</si>
  <si>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</si>
  <si>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</si>
  <si>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</si>
  <si>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</si>
  <si>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</si>
  <si>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</si>
  <si>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</si>
  <si>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</si>
  <si>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</si>
  <si>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</si>
  <si>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</si>
  <si>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</si>
  <si>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</si>
  <si>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</si>
  <si>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</si>
  <si>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</si>
  <si>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</si>
  <si>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</si>
  <si>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</si>
  <si>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</si>
  <si>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</si>
  <si>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</si>
  <si>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</si>
  <si>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</si>
  <si>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</si>
  <si>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</si>
  <si>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</si>
  <si>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</si>
  <si>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</si>
  <si>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</si>
  <si>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</si>
  <si>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</si>
  <si>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</si>
  <si>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</si>
  <si>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</si>
  <si>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</si>
  <si>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</si>
  <si>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</si>
  <si>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</si>
  <si>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</si>
  <si>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</si>
  <si>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</si>
  <si>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</si>
  <si>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</si>
  <si>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</si>
  <si>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</si>
  <si>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</si>
  <si>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</si>
  <si>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</si>
  <si>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</si>
  <si>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</si>
  <si>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</si>
  <si>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</si>
  <si>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</si>
  <si>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</si>
  <si>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</si>
  <si>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</si>
  <si>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</si>
  <si>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</si>
  <si>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</si>
  <si>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</si>
  <si>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</si>
  <si>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</si>
  <si>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</si>
  <si>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</si>
  <si>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</si>
  <si>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</si>
  <si>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</si>
  <si>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</si>
  <si>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</si>
  <si>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</si>
  <si>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</si>
  <si>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</si>
  <si>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</si>
  <si>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</si>
  <si>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</si>
  <si>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</si>
  <si>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</si>
  <si>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</si>
  <si>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</si>
  <si>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</si>
  <si>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</si>
  <si>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</si>
  <si>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</si>
  <si>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</si>
  <si>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</si>
  <si>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</si>
  <si>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</si>
  <si>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</si>
  <si>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</si>
  <si>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</si>
  <si>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</si>
  <si>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</si>
  <si>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</si>
  <si>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</si>
  <si>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</si>
  <si>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</si>
  <si>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</si>
  <si>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</si>
  <si>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</si>
  <si>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</si>
  <si>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</si>
  <si>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</si>
  <si>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</si>
  <si>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</si>
  <si>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</si>
  <si>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</si>
  <si>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</si>
  <si>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</si>
  <si>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</si>
  <si>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</si>
  <si>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</si>
  <si>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</si>
  <si>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</si>
  <si>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</si>
  <si>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</si>
  <si>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</si>
  <si>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</si>
  <si>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</si>
  <si>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</si>
  <si>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</si>
  <si>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</si>
  <si>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</si>
  <si>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</si>
  <si>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</si>
  <si>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</si>
  <si>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</si>
  <si>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</si>
  <si>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</si>
  <si>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</si>
  <si>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</si>
  <si>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</si>
  <si>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</si>
  <si>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</si>
  <si>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</si>
  <si>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</si>
  <si>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</si>
  <si>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</si>
  <si>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</si>
  <si>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</si>
  <si>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</si>
  <si>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</si>
  <si>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</si>
  <si>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</si>
  <si>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</si>
  <si>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</si>
  <si>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</si>
  <si>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</si>
  <si>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</si>
  <si>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</si>
  <si>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</si>
  <si>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</si>
  <si>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</si>
  <si>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</si>
  <si>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</si>
  <si>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</si>
  <si>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</si>
  <si>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</si>
  <si>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</si>
  <si>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</si>
  <si>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</si>
  <si>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</si>
  <si>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</si>
  <si>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</si>
  <si>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</si>
  <si>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</si>
  <si>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</si>
  <si>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</si>
  <si>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</si>
  <si>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</si>
  <si>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</si>
  <si>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</si>
  <si>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</si>
  <si>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</si>
  <si>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</si>
  <si>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</si>
  <si>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</si>
  <si>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</si>
  <si>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</si>
  <si>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</si>
  <si>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</si>
  <si>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</si>
  <si>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</si>
  <si>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</si>
  <si>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</si>
  <si>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</si>
  <si>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</si>
  <si>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</si>
  <si>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</si>
  <si>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</si>
  <si>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</si>
  <si>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</si>
  <si>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</si>
  <si>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</si>
  <si>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</si>
  <si>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</si>
  <si>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</si>
  <si>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</si>
  <si>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</si>
  <si>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</si>
  <si>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</si>
  <si>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</si>
  <si>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</si>
  <si>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</si>
  <si>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</si>
  <si>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</si>
  <si>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</si>
  <si>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</si>
  <si>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</si>
  <si>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</si>
  <si>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</si>
  <si>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</si>
  <si>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</si>
  <si>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</si>
  <si>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</si>
  <si>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</si>
  <si>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</si>
  <si>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</si>
  <si>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</si>
  <si>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</si>
  <si>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</si>
  <si>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</si>
  <si>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</si>
  <si>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</si>
  <si>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</si>
  <si>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</si>
  <si>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</si>
  <si>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</si>
  <si>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</si>
  <si>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</si>
  <si>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</si>
  <si>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</si>
  <si>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</si>
  <si>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</si>
  <si>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</si>
  <si>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</si>
  <si>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</si>
  <si>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</si>
  <si>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</si>
  <si>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</si>
  <si>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</si>
  <si>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</si>
  <si>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</si>
  <si>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</si>
  <si>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</si>
  <si>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</si>
  <si>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</si>
  <si>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</si>
  <si>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</si>
  <si>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</si>
  <si>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</si>
  <si>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</si>
  <si>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</si>
  <si>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</si>
  <si>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</si>
  <si>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</si>
  <si>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</si>
  <si>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</si>
  <si>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</si>
  <si>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</si>
  <si>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</si>
  <si>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</si>
  <si>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</si>
  <si>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</si>
  <si>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</si>
  <si>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</si>
  <si>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</si>
  <si>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</si>
  <si>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</si>
  <si>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</si>
  <si>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</si>
  <si>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</si>
  <si>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</si>
  <si>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</si>
  <si>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</si>
  <si>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</si>
  <si>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</si>
  <si>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</si>
  <si>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</si>
  <si>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</si>
  <si>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</si>
  <si>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</si>
  <si>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</si>
  <si>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</si>
  <si>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</si>
  <si>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</si>
  <si>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</si>
  <si>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</si>
  <si>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</si>
  <si>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</si>
  <si>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</si>
  <si>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</si>
  <si>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</si>
  <si>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</si>
  <si>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</si>
  <si>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</si>
  <si>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</si>
  <si>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</si>
  <si>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</si>
  <si>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</si>
  <si>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</si>
  <si>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</si>
  <si>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</si>
  <si>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</si>
  <si>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</si>
  <si>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</si>
  <si>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</si>
  <si>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</si>
  <si>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</si>
  <si>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</si>
  <si>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</si>
  <si>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</si>
  <si>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</si>
  <si>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</si>
  <si>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</si>
  <si>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</si>
  <si>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</si>
  <si>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</si>
  <si>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</si>
  <si>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</si>
  <si>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</si>
  <si>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</si>
  <si>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</si>
  <si>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</si>
  <si>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</si>
  <si>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</si>
  <si>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</si>
  <si>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</si>
  <si>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</si>
  <si>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</si>
  <si>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</si>
  <si>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</si>
  <si>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</si>
  <si>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</si>
  <si>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</si>
  <si>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</si>
  <si>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</si>
  <si>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</si>
  <si>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</si>
  <si>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</si>
  <si>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</si>
  <si>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</si>
  <si>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</si>
  <si>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</si>
  <si>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</si>
  <si>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</si>
  <si>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</si>
  <si>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</si>
  <si>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</si>
  <si>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</si>
  <si>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</si>
  <si>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</si>
  <si>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</si>
  <si>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</si>
  <si>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</si>
  <si>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</si>
  <si>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</si>
  <si>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</si>
  <si>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</si>
  <si>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</si>
  <si>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</si>
  <si>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</si>
  <si>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</si>
  <si>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</si>
  <si>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</si>
  <si>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</si>
  <si>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</si>
  <si>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</si>
  <si>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</si>
  <si>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</si>
  <si>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</si>
  <si>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</si>
  <si>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</si>
  <si>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</si>
  <si>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</si>
  <si>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</si>
  <si>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</si>
  <si>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</si>
  <si>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</si>
  <si>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</si>
  <si>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</si>
  <si>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</si>
  <si>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</si>
  <si>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</si>
  <si>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</si>
  <si>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</si>
  <si>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</si>
  <si>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</si>
  <si>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</si>
  <si>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</si>
  <si>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</si>
  <si>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</si>
  <si>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</si>
  <si>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</si>
  <si>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</si>
  <si>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</si>
  <si>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</si>
  <si>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</si>
  <si>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</si>
  <si>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</si>
  <si>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</si>
  <si>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</si>
  <si>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</si>
  <si>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</si>
  <si>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</si>
  <si>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</si>
  <si>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</si>
  <si>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</si>
  <si>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</si>
  <si>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</si>
  <si>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</si>
  <si>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</si>
  <si>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</si>
  <si>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</si>
  <si>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</si>
  <si>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</si>
  <si>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</si>
  <si>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</si>
  <si>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</si>
  <si>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</si>
  <si>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</si>
  <si>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</si>
  <si>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</si>
  <si>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</si>
  <si>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</si>
  <si>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</si>
  <si>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</si>
  <si>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</si>
  <si>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</si>
  <si>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</si>
  <si>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</si>
  <si>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</si>
  <si>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</si>
  <si>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</si>
  <si>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</si>
  <si>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</si>
  <si>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</si>
  <si>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</si>
  <si>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</si>
  <si>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</si>
  <si>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</si>
  <si>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</si>
  <si>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</si>
  <si>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</si>
  <si>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</si>
  <si>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</si>
  <si>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</si>
  <si>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</si>
  <si>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</si>
  <si>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</si>
  <si>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</si>
  <si>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</si>
  <si>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</si>
  <si>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</si>
  <si>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</si>
  <si>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</si>
  <si>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</si>
  <si>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</si>
  <si>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</si>
  <si>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</si>
  <si>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</si>
  <si>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</si>
  <si>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</si>
  <si>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</si>
  <si>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</si>
  <si>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</si>
  <si>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</si>
  <si>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</si>
  <si>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</si>
  <si>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</si>
  <si>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</si>
  <si>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</si>
  <si>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</si>
  <si>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</si>
  <si>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</si>
  <si>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</si>
  <si>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</si>
  <si>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</si>
  <si>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</si>
  <si>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</si>
  <si>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</si>
  <si>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</si>
  <si>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</si>
  <si>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</si>
  <si>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</si>
  <si>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</si>
  <si>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</si>
  <si>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</si>
  <si>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</si>
  <si>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</si>
  <si>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</si>
  <si>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</si>
  <si>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</si>
  <si>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</si>
  <si>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</si>
  <si>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</si>
  <si>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</si>
  <si>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</si>
  <si>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</si>
  <si>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</si>
  <si>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</si>
  <si>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</si>
  <si>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</si>
  <si>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</si>
  <si>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</si>
  <si>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</si>
  <si>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</si>
  <si>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</si>
  <si>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</si>
  <si>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</si>
  <si>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</si>
  <si>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</si>
  <si>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</si>
  <si>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</si>
  <si>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</si>
  <si>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</si>
  <si>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</si>
  <si>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</si>
  <si>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</si>
  <si>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</si>
  <si>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</si>
  <si>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</si>
  <si>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</si>
  <si>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</si>
  <si>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</si>
  <si>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</si>
  <si>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</si>
  <si>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</si>
  <si>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</si>
  <si>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</si>
  <si>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</si>
  <si>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</si>
  <si>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</si>
  <si>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</si>
  <si>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</si>
  <si>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</si>
  <si>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</si>
  <si>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</si>
  <si>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</si>
  <si>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</si>
  <si>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</si>
  <si>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</si>
  <si>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</si>
  <si>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</si>
  <si>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</si>
  <si>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</si>
  <si>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</si>
  <si>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</si>
  <si>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</si>
  <si>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</si>
  <si>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</si>
  <si>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</si>
  <si>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</si>
  <si>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</si>
  <si>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</si>
  <si>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</si>
  <si>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</si>
  <si>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</si>
  <si>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</si>
  <si>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</si>
  <si>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</si>
  <si>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</si>
  <si>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</si>
  <si>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</si>
  <si>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</si>
  <si>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</si>
  <si>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</si>
  <si>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</si>
  <si>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</si>
  <si>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</si>
  <si>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</si>
  <si>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</si>
  <si>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</si>
  <si>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</si>
  <si>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</si>
  <si>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</si>
  <si>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</si>
  <si>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</si>
  <si>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</si>
  <si>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</si>
  <si>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</si>
  <si>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</si>
  <si>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</si>
  <si>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</si>
  <si>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</si>
  <si>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</si>
  <si>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</si>
  <si>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</si>
  <si>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</si>
  <si>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</si>
  <si>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</si>
  <si>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</si>
  <si>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</si>
  <si>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</si>
  <si>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</si>
  <si>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</si>
  <si>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</si>
  <si>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</si>
  <si>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</si>
  <si>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</si>
  <si>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</si>
  <si>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</si>
  <si>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</si>
  <si>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</si>
  <si>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</si>
  <si>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</si>
  <si>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</si>
  <si>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</si>
  <si>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</si>
  <si>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</si>
  <si>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</si>
  <si>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</si>
  <si>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</si>
  <si>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</si>
  <si>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</si>
  <si>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</si>
  <si>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</si>
  <si>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</si>
  <si>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</si>
  <si>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</si>
  <si>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</si>
  <si>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</si>
  <si>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</si>
  <si>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</si>
  <si>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</si>
  <si>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</si>
  <si>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</si>
  <si>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</si>
  <si>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</si>
  <si>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</si>
  <si>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</si>
  <si>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</si>
  <si>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</si>
  <si>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</si>
  <si>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</si>
  <si>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</si>
  <si>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</si>
  <si>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</si>
  <si>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</si>
  <si>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</si>
  <si>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</si>
  <si>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</si>
  <si>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</si>
  <si>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</si>
  <si>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</si>
  <si>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</si>
  <si>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</si>
  <si>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</si>
  <si>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</si>
  <si>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</si>
  <si>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</si>
  <si>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</si>
  <si>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</si>
  <si>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</si>
  <si>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</si>
  <si>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</si>
  <si>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</si>
  <si>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</si>
  <si>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</si>
  <si>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</si>
  <si>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</si>
  <si>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</si>
  <si>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</si>
  <si>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</si>
  <si>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</si>
  <si>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</si>
  <si>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</si>
  <si>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</si>
  <si>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</si>
  <si>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</si>
  <si>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</si>
  <si>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</si>
  <si>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</si>
  <si>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</si>
  <si>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</si>
  <si>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</si>
  <si>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</si>
  <si>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</si>
  <si>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</si>
  <si>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</si>
  <si>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</si>
  <si>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</si>
  <si>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</si>
  <si>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</si>
  <si>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</si>
  <si>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</si>
  <si>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</si>
  <si>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</si>
  <si>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</si>
  <si>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</si>
  <si>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</si>
  <si>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</si>
  <si>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</si>
  <si>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</si>
  <si>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</si>
  <si>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</si>
  <si>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</si>
  <si>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</si>
  <si>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</si>
  <si>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</si>
  <si>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</si>
  <si>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</si>
  <si>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</si>
  <si>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</si>
  <si>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</si>
  <si>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</si>
  <si>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</si>
  <si>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</si>
  <si>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</si>
  <si>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</si>
  <si>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</si>
  <si>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</si>
  <si>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</si>
  <si>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</si>
  <si>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</si>
  <si>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</si>
  <si>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</si>
  <si>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</si>
  <si>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</si>
  <si>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</si>
  <si>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</si>
  <si>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</si>
  <si>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</si>
  <si>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</si>
  <si>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</si>
  <si>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</si>
  <si>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</si>
  <si>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</si>
  <si>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</si>
  <si>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</si>
  <si>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</si>
  <si>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</si>
  <si>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</si>
  <si>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</si>
  <si>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</si>
  <si>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</si>
  <si>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</si>
  <si>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</si>
  <si>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</si>
  <si>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</si>
  <si>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</si>
  <si>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</si>
  <si>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</si>
  <si>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</si>
  <si>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</si>
  <si>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</si>
  <si>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</si>
  <si>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</si>
  <si>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</si>
  <si>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</si>
  <si>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</si>
  <si>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</si>
  <si>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</si>
  <si>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</si>
  <si>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</si>
  <si>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</si>
  <si>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</si>
  <si>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</si>
  <si>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</si>
  <si>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</si>
  <si>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</si>
  <si>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</si>
  <si>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</si>
  <si>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</si>
  <si>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</si>
  <si>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</si>
  <si>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</si>
  <si>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</si>
  <si>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</si>
  <si>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</si>
  <si>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</si>
  <si>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</si>
  <si>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</si>
  <si>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</si>
  <si>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</si>
  <si>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</si>
  <si>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</si>
  <si>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</si>
  <si>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</si>
  <si>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</si>
  <si>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</si>
  <si>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</si>
  <si>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</si>
  <si>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</si>
  <si>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</si>
  <si>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</si>
  <si>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</si>
  <si>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</si>
  <si>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</si>
  <si>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</si>
  <si>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</si>
  <si>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</si>
  <si>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</si>
  <si>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</si>
  <si>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</si>
  <si>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</si>
  <si>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</si>
  <si>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</si>
  <si>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</si>
  <si>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</si>
  <si>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</si>
  <si>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</si>
  <si>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</si>
  <si>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</si>
  <si>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</si>
  <si>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</si>
  <si>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</si>
  <si>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</si>
  <si>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</si>
  <si>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</si>
  <si>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</si>
  <si>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</si>
  <si>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</si>
  <si>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</si>
  <si>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</si>
  <si>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</si>
  <si>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</si>
  <si>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</si>
  <si>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</si>
  <si>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</si>
  <si>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</si>
  <si>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</si>
  <si>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</si>
  <si>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</si>
  <si>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</si>
  <si>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</si>
  <si>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</si>
  <si>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</si>
  <si>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</si>
  <si>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</si>
  <si>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</si>
  <si>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</si>
  <si>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</si>
  <si>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</si>
  <si>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</si>
  <si>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</si>
  <si>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</si>
  <si>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</si>
  <si>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</si>
  <si>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</si>
  <si>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</si>
  <si>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</si>
  <si>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</si>
  <si>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</si>
  <si>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</si>
  <si>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</si>
  <si>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</si>
  <si>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</si>
  <si>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</si>
  <si>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</si>
  <si>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</si>
  <si>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</si>
  <si>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</si>
  <si>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</si>
  <si>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</si>
  <si>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</si>
  <si>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</si>
  <si>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</si>
  <si>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</si>
  <si>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</si>
  <si>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</si>
  <si>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</si>
  <si>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</si>
  <si>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</si>
  <si>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</si>
  <si>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</si>
  <si>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</si>
  <si>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</si>
  <si>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</si>
  <si>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</si>
  <si>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</si>
  <si>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</si>
  <si>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</si>
  <si>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</si>
  <si>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</si>
  <si>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</si>
  <si>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</si>
  <si>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</si>
  <si>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</si>
  <si>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</si>
  <si>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</si>
  <si>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</si>
  <si>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</si>
  <si>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</si>
  <si>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</si>
  <si>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</si>
  <si>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</si>
  <si>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</si>
  <si>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</si>
  <si>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</si>
  <si>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</si>
  <si>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</si>
  <si>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</si>
  <si>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</si>
  <si>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WILL</t>
  </si>
  <si>
    <t>212 WEST WILSON</t>
  </si>
  <si>
    <t>PEOTONE</t>
  </si>
  <si>
    <t>X</t>
  </si>
  <si>
    <t>STEVE STEIN</t>
  </si>
  <si>
    <t>708-258-0991</t>
  </si>
  <si>
    <t>708-258-0994</t>
  </si>
  <si>
    <t>REFUNDING SCHOOL BONDS, 2005B</t>
  </si>
  <si>
    <t>TAXABLE REFUNDING BOND, SERIES 2006C</t>
  </si>
  <si>
    <t>TAXABLE REFUNDING BOND, SERIES 2007B</t>
  </si>
  <si>
    <t>REFUNDING SCHOOL BONDS, 2008B</t>
  </si>
  <si>
    <t>REFUNDING SCHOOL BONDS, 2010C</t>
  </si>
  <si>
    <t>GO LIMITED TAX SCHOOL BONDS, SERIES 2010G</t>
  </si>
  <si>
    <t>GO LIMITED TAX SCHOOL BONDS, SERIES 2012</t>
  </si>
  <si>
    <t>GO LIMITED TAX SCHOOL BONDS, SERIES 2013</t>
  </si>
  <si>
    <t>ISBE TECHNOLOGY LOAN</t>
  </si>
  <si>
    <t>GO REFUNDING SCHOOL BONDS, 2014</t>
  </si>
  <si>
    <t>U.S DEPARTMENT OF HEALTH &amp; HUMAN SERVICES</t>
  </si>
  <si>
    <t xml:space="preserve">   Passed Through Illinois Healthcare&amp; Family Services</t>
  </si>
  <si>
    <t xml:space="preserve">      Medicaid Matching</t>
  </si>
  <si>
    <t>TOTAL DEPARTMENT OF HEALTH &amp; HUMAN SERVICES</t>
  </si>
  <si>
    <t>U.S. DEPARTMENT OF HUMAN SERVICES</t>
  </si>
  <si>
    <t xml:space="preserve">    Passed Through Illinois Department of Family Services</t>
  </si>
  <si>
    <t xml:space="preserve">      STEP Grant</t>
  </si>
  <si>
    <t>TOTAL DEPARTMENT OF HUMAN SERVICES</t>
  </si>
  <si>
    <t>U.S. DEPARTMENT OF AGRICULTURE</t>
  </si>
  <si>
    <t xml:space="preserve">    Passed Through Illinois State Board of Education</t>
  </si>
  <si>
    <t>2015-4900</t>
  </si>
  <si>
    <t>2015-4210</t>
  </si>
  <si>
    <t>2016-4900</t>
  </si>
  <si>
    <t>2016-4210</t>
  </si>
  <si>
    <t xml:space="preserve">      Special Milk Program</t>
  </si>
  <si>
    <t>2015-4215</t>
  </si>
  <si>
    <t>n/a</t>
  </si>
  <si>
    <t>TOTAL U.S. DEPARTMENT OF AGRICULTURE</t>
  </si>
  <si>
    <t>U.S. DEPARTMENT OF EDUCATION</t>
  </si>
  <si>
    <t xml:space="preserve">   Passed through IL State Board of Education</t>
  </si>
  <si>
    <t xml:space="preserve">      Special Education - IDEA - Flowthrough/Low Incidence (M)</t>
  </si>
  <si>
    <t>84.027A</t>
  </si>
  <si>
    <t xml:space="preserve">      IDEA preschool flowthrough (M)</t>
  </si>
  <si>
    <t xml:space="preserve">      Title I - Low Income</t>
  </si>
  <si>
    <t xml:space="preserve">      Title II - Teacher Quality</t>
  </si>
  <si>
    <t>84.173A</t>
  </si>
  <si>
    <t>84.010A</t>
  </si>
  <si>
    <t>84.367A</t>
  </si>
  <si>
    <t>2016-4620</t>
  </si>
  <si>
    <t>2015-4620</t>
  </si>
  <si>
    <t>2016-4600</t>
  </si>
  <si>
    <t>2015-4600</t>
  </si>
  <si>
    <t>2016-4300</t>
  </si>
  <si>
    <t>2015-4300</t>
  </si>
  <si>
    <t>2016-4932</t>
  </si>
  <si>
    <t>2015-4932</t>
  </si>
  <si>
    <t>TOTAL U.S. DEPARTMENT OF EDUCATION</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</si>
  <si>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</si>
  <si>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</si>
  <si>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</si>
  <si>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</si>
  <si>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 xml:space="preserve">      National School Lunch Program</t>
  </si>
  <si>
    <t xml:space="preserve">      Commodities (non-cash) </t>
  </si>
  <si>
    <t xml:space="preserve">      Dept of Defense Fresh Fruit and Vegetables (non-cash)</t>
  </si>
  <si>
    <t xml:space="preserve">      Special Education - IDEA - Room &amp; Board (M)</t>
  </si>
  <si>
    <t>2016-4625</t>
  </si>
  <si>
    <t>2015-4625</t>
  </si>
  <si>
    <t>TOTAL FEDERAL AWARDS</t>
  </si>
  <si>
    <t>TAXABLE REFUNDING BOND, SERIES 2015B</t>
  </si>
  <si>
    <t>GO REFUNDING SCHOOL BONDS, 2015</t>
  </si>
  <si>
    <t>1&amp;3</t>
  </si>
  <si>
    <t>ISBE tech loan</t>
  </si>
  <si>
    <t>ESIC</t>
  </si>
  <si>
    <t>Professional Development Alliance, Joliet</t>
  </si>
  <si>
    <t>Beecher Schools</t>
  </si>
  <si>
    <t>KACC</t>
  </si>
  <si>
    <r>
      <t xml:space="preserve">The accompanying Schedule of Expenditures of Federal Awards includes the federal grant activity of Peotone CUSD 207U and is presented on the modified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</si>
  <si>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the District provided federal awards to subrecipients as follows:</t>
  </si>
  <si>
    <t>none.</t>
  </si>
  <si>
    <t>Unmodified</t>
  </si>
  <si>
    <t>The district received a $171,400 ISBE technology loan</t>
  </si>
  <si>
    <t>The District issued Series 2015B $4,690,000 refunding bond and working cash bond, and refunded $225,000 of a prior bond.</t>
  </si>
  <si>
    <t>The District issued Series 2015 $2,150,000 refunding bond, and refunded $2,110,000 of a prior bond.</t>
  </si>
  <si>
    <t>The District paid $3,568 of GSA for special education instruction from function 10-1200-100-3001.</t>
  </si>
  <si>
    <t>Proper internal control over the preparation of the financial statements, including disclosures, should include a comprehensive review procedure to ensure that the financial statements, including disclosures, are complete and accurate. This review should be performed by an individual possessing a thorough understanding of applicable generally acccepted principles applicable to governments, Governmental Accounting Standards Board Statements, and knowledge of the District's activities and operations.</t>
  </si>
  <si>
    <t>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t>
  </si>
  <si>
    <t>The condition is limited to external financial reporting in accordance with accounting principles applicable to governments, due to the complex nature of governmental accounting.</t>
  </si>
  <si>
    <t>A material omission or other error in the financial statements of the District could go undetected by District personnel.</t>
  </si>
  <si>
    <t>The District's personnel have not received sufficient training in governmental financial reporting.</t>
  </si>
  <si>
    <t>We recommend the District obtain/assign an employee the responsibility of becoming knowledgeable in governmental accounting and financial reporting. Such knowledge could be obtained through reviewing governmental accounting textbooks, Governmental Accounting Standards Board Statements and report review checklists and by attending governmental accounting seminars.</t>
  </si>
  <si>
    <t>Management concurs with the finding. The District will implement a plan after evaluating its options.</t>
  </si>
  <si>
    <t>Steve Stein</t>
  </si>
  <si>
    <t>Debt Certificate - NP Land</t>
  </si>
  <si>
    <t>DEBT CERTIFICATES</t>
  </si>
  <si>
    <t>Ongoing</t>
  </si>
  <si>
    <t>will be considered.</t>
  </si>
  <si>
    <t xml:space="preserve">The cost of acquiring personnel familiar with the requirements of external reporting </t>
  </si>
  <si>
    <t>The District plans to familiarize it's staff with financial reporting requirements to the extent possible.</t>
  </si>
  <si>
    <t>jille@gassensmith.com</t>
  </si>
  <si>
    <t>84.027A, 84.173A</t>
  </si>
  <si>
    <t>Special Education Cluster</t>
  </si>
  <si>
    <t>56099207U26</t>
  </si>
  <si>
    <t>Peotone CUSD 207U</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</si>
</sst>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0" fontId="1" fillId="0" borderId="0"/>
    <xf numFmtId="0" fontId="1" fillId="0" borderId="0"/>
  </cellStyleXfs>
  <cellXfs count="252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3"/>
    <xf numFmtId="0" fontId="7" fillId="0" borderId="0" xfId="3" applyFont="1" applyProtection="1"/>
    <xf numFmtId="0" fontId="16" fillId="0" borderId="0" xfId="3" applyFont="1" applyProtection="1"/>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180" fontId="5" fillId="0" borderId="22" xfId="1" applyNumberFormat="1" applyFont="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8" fontId="4" fillId="0" borderId="2" xfId="0" applyNumberFormat="1" applyFont="1" applyBorder="1" applyAlignment="1" applyProtection="1">
      <alignment horizontal="center" vertical="center"/>
      <protection locked="0"/>
    </xf>
    <xf numFmtId="0" fontId="0" fillId="0" borderId="0" xfId="0"/>
    <xf numFmtId="49" fontId="105" fillId="0" borderId="109" xfId="17" applyNumberFormat="1" applyFont="1" applyBorder="1" applyAlignment="1" applyProtection="1">
      <alignment horizontal="center" vertical="center"/>
      <protection locked="0"/>
    </xf>
    <xf numFmtId="0" fontId="103" fillId="0" borderId="109" xfId="17" applyFont="1" applyBorder="1" applyProtection="1">
      <protection locked="0"/>
    </xf>
    <xf numFmtId="49" fontId="98" fillId="0" borderId="111" xfId="17" applyNumberFormat="1" applyFont="1" applyFill="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Normal" xfId="0" builtinId="0"/>
    <cellStyle name="Normal 2" xfId="3"/>
    <cellStyle name="Normal 3" xfId="4"/>
    <cellStyle name="Normal 3 2" xfId="14"/>
    <cellStyle name="Normal 3 2 2" xfId="16"/>
    <cellStyle name="Normal 3 2 3" xfId="18"/>
    <cellStyle name="Normal 3 3" xfId="15"/>
    <cellStyle name="Normal 3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2</xdr:row>
          <xdr:rowOff>152400</xdr:rowOff>
        </xdr:from>
        <xdr:to>
          <xdr:col>0</xdr:col>
          <xdr:colOff>1247775</xdr:colOff>
          <xdr:row>7</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4427243</val>
          </value>
        </values>
      </ddeItem>
      <ddeItem name="lead[1100-2]&amp;fund[10].repbal{1}" advise="1">
        <values>
          <value>
            <val>1147109</val>
          </value>
        </values>
      </ddeItem>
      <ddeItem name="lead[1100-2]&amp;fund[50].repbal{1}" advise="1">
        <values>
          <value>
            <val>88537</val>
          </value>
        </values>
      </ddeItem>
      <ddeItem name="lead[1100-3]&amp;fund[10].repbal{1}" advise="1">
        <values>
          <value>
            <val>156977</val>
          </value>
        </values>
      </ddeItem>
      <ddeItem name="lead[1100-4]&amp;fund[10].repbal{1}" advise="1">
        <values>
          <value>
            <val>296777</val>
          </value>
        </values>
      </ddeItem>
      <ddeItem name="lead[1100-5]&amp;fund[10].repbal{1}" advise="1">
        <values>
          <value>
            <val>0</val>
          </value>
        </values>
      </ddeItem>
      <ddeItem name="lead[1100-6]&amp;fund[10].repbal{1}" advise="1">
        <values>
          <value>
            <val>15847</val>
          </value>
        </values>
      </ddeItem>
      <ddeItem name="lead[1100-7]&amp;fund[10].repbal{1}" advise="1">
        <values>
          <value>
            <val>0</val>
          </value>
        </values>
      </ddeItem>
      <ddeItem name="lead[1100-8]&amp;fund[10].repbal{1}" advise="1">
        <values>
          <value>
            <val>0</val>
          </value>
        </values>
      </ddeItem>
      <ddeItem name="lead[1110]&amp;fund[10].repbal{1}" advise="1">
        <values>
          <value>
            <val>-7541401</val>
          </value>
        </values>
      </ddeItem>
      <ddeItem name="lead[1110]&amp;fund[20].repbal{1}" advise="1">
        <values>
          <value>
            <val>-1313424</val>
          </value>
        </values>
      </ddeItem>
      <ddeItem name="lead[1110]&amp;fund[30].repbal{1}" advise="1">
        <values>
          <value>
            <val>-4596771</val>
          </value>
        </values>
      </ddeItem>
      <ddeItem name="lead[1110]&amp;fund[40].repbal{1}" advise="1">
        <values>
          <value>
            <val>-518496</val>
          </value>
        </values>
      </ddeItem>
      <ddeItem name="lead[1110]&amp;fund[50].repbal{1}" advise="1">
        <values>
          <value>
            <val>-227338</val>
          </value>
        </values>
      </ddeItem>
      <ddeItem name="lead[1110]&amp;fund[60].repbal{1}" advise="1">
        <values>
          <value>
            <val>0</val>
          </value>
        </values>
      </ddeItem>
      <ddeItem name="lead[1110]&amp;fund[70].repbal{1}" advise="1">
        <values>
          <value>
            <val>-155801</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-334246</val>
          </value>
        </values>
      </ddeItem>
      <ddeItem name="lead[1125-1]&amp;fund[10].repbal{1}" advise="1">
        <values>
          <value>
            <val>47127</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5608</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-105983</val>
          </value>
        </values>
      </ddeItem>
      <ddeItem name="lead[1140]&amp;fund[10].repbal{1}" advise="1">
        <values>
          <value>
            <val>-77114</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-264164</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1659651</val>
          </value>
        </values>
      </ddeItem>
      <ddeItem name="lead[1200-2]&amp;fund[10].repbal{1}" advise="1">
        <values>
          <value>
            <val>469753</val>
          </value>
        </values>
      </ddeItem>
      <ddeItem name="lead[1200-2]&amp;fund[50].repbal{1}" advise="1">
        <values>
          <value>
            <val>123487</val>
          </value>
        </values>
      </ddeItem>
      <ddeItem name="lead[1200-3]&amp;fund[10].repbal{1}" advise="1">
        <values>
          <value>
            <val>332814</val>
          </value>
        </values>
      </ddeItem>
      <ddeItem name="lead[1200-4]&amp;fund[10].repbal{1}" advise="1">
        <values>
          <value>
            <val>34781</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-518659</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-64104</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28260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5474</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-47975</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-10719</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87916</val>
          </value>
        </values>
      </ddeItem>
      <ddeItem name="lead[1400-2]&amp;fund[10].repbal{1}" advise="1">
        <values>
          <value>
            <val>26760</val>
          </value>
        </values>
      </ddeItem>
      <ddeItem name="lead[1400-2]&amp;fund[50].repbal{1}" advise="1">
        <values>
          <value>
            <val>1257</val>
          </value>
        </values>
      </ddeItem>
      <ddeItem name="lead[1400-3]&amp;fund[10].repbal{1}" advise="1">
        <values>
          <value>
            <val>1052</val>
          </value>
        </values>
      </ddeItem>
      <ddeItem name="lead[1400-4]&amp;fund[10].repbal{1}" advise="1">
        <values>
          <value>
            <val>12842</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151964</val>
          </value>
        </values>
      </ddeItem>
      <ddeItem name="lead[1500-2]&amp;fund[10].repbal{1}" advise="1">
        <values>
          <value>
            <val>44155</val>
          </value>
        </values>
      </ddeItem>
      <ddeItem name="lead[1500-2]&amp;fund[50].repbal{1}" advise="1">
        <values>
          <value>
            <val>2582</val>
          </value>
        </values>
      </ddeItem>
      <ddeItem name="lead[1500-3]&amp;fund[10].repbal{1}" advise="1">
        <values>
          <value>
            <val>111645</val>
          </value>
        </values>
      </ddeItem>
      <ddeItem name="lead[1500-4]&amp;fund[10].repbal{1}" advise="1">
        <values>
          <value>
            <val>34988</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-638</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-3026</val>
          </value>
        </values>
      </ddeItem>
      <ddeItem name="lead[1510]&amp;fund[80].repbal{1}" advise="1">
        <values>
          <value>
            <val>0</val>
          </value>
        </values>
      </ddeItem>
      <ddeItem name="lead[1510]&amp;fund[90].repbal{1}" advise="1">
        <values>
          <value>
            <val>-1</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-120344</val>
          </value>
        </values>
      </ddeItem>
      <ddeItem name="lead[1612]&amp;fund[10].repbal{1}" advise="1">
        <values>
          <value>
            <val>0</val>
          </value>
        </values>
      </ddeItem>
      <ddeItem name="lead[1613]&amp;fund[10].repbal{1}" advise="1">
        <values>
          <value>
            <val>-43223</val>
          </value>
        </values>
      </ddeItem>
      <ddeItem name="lead[1614]&amp;fund[10].repbal{1}" advise="1">
        <values>
          <value>
            <val>-1752</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35154</val>
          </value>
        </values>
      </ddeItem>
      <ddeItem name="lead[1700-2]&amp;fund[10].repbal{1}" advise="1">
        <values>
          <value>
            <val>9443</val>
          </value>
        </values>
      </ddeItem>
      <ddeItem name="lead[1700-2]&amp;fund[50].repbal{1}" advise="1">
        <values>
          <value>
            <val>496</val>
          </value>
        </values>
      </ddeItem>
      <ddeItem name="lead[1700-3]&amp;fund[10].repbal{1}" advise="1">
        <values>
          <value>
            <val>0</val>
          </value>
        </values>
      </ddeItem>
      <ddeItem name="lead[1700-4]&amp;fund[10].repbal{1}" advise="1">
        <values>
          <value>
            <val>1720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-28922</val>
          </value>
        </values>
      </ddeItem>
      <ddeItem name="lead[1711]&amp;fund[20].repbal{1}" advise="1">
        <values>
          <value>
            <val>0</val>
          </value>
        </values>
      </ddeItem>
      <ddeItem name="lead[1719]&amp;fund[10].repbal{1}" advise="1">
        <values>
          <value>
            <val>-31468</val>
          </value>
        </values>
      </ddeItem>
      <ddeItem name="lead[1719]&amp;fund[20].repbal{1}" advise="1">
        <values>
          <value>
            <val>0</val>
          </value>
        </values>
      </ddeItem>
      <ddeItem name="lead[1720]&amp;fund[10].repbal{1}" advise="1">
        <values>
          <value>
            <val>-183974</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-78443</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-44522</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0</val>
          </value>
        </values>
      </ddeItem>
      <ddeItem name="lead[1920]&amp;fund[20].repbal{1}" advise="1">
        <values>
          <value>
            <val>-67222</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-57006</val>
          </value>
        </values>
      </ddeItem>
      <ddeItem name="lead[1950]&amp;fund[20].repbal{1}" advise="1">
        <values>
          <value>
            <val>-16775</val>
          </value>
        </values>
      </ddeItem>
      <ddeItem name="lead[1950]&amp;fund[30].repbal{1}" advise="1">
        <values>
          <value>
            <val>0</val>
          </value>
        </values>
      </ddeItem>
      <ddeItem name="lead[1950]&amp;fund[40].repbal{1}" advise="1">
        <values>
          <value>
            <val>-1000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-19700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-129451</val>
          </value>
        </values>
      </ddeItem>
      <ddeItem name="lead[1999]&amp;fund[20].repbal{1}" advise="1">
        <values>
          <value>
            <val>-35730</val>
          </value>
        </values>
      </ddeItem>
      <ddeItem name="lead[1999]&amp;fund[30].repbal{1}" advise="1">
        <values>
          <value>
            <val>0</val>
          </value>
        </values>
      </ddeItem>
      <ddeItem name="lead[1999]&amp;fund[40].repbal{1}" advise="1">
        <values>
          <value>
            <val>-21167</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163174</val>
          </value>
        </values>
      </ddeItem>
      <ddeItem name="lead[2110-2]&amp;fund[10].repbal{1}" advise="1">
        <values>
          <value>
            <val>55371</val>
          </value>
        </values>
      </ddeItem>
      <ddeItem name="lead[2110-2]&amp;fund[50].repbal{1}" advise="1">
        <values>
          <value>
            <val>4567</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112811</val>
          </value>
        </values>
      </ddeItem>
      <ddeItem name="lead[2120-2]&amp;fund[10].repbal{1}" advise="1">
        <values>
          <value>
            <val>27989</val>
          </value>
        </values>
      </ddeItem>
      <ddeItem name="lead[2120-2]&amp;fund[50].repbal{1}" advise="1">
        <values>
          <value>
            <val>6614</val>
          </value>
        </values>
      </ddeItem>
      <ddeItem name="lead[2120-3]&amp;fund[10].repbal{1}" advise="1">
        <values>
          <value>
            <val>14631</val>
          </value>
        </values>
      </ddeItem>
      <ddeItem name="lead[2120-4]&amp;fund[10].repbal{1}" advise="1">
        <values>
          <value>
            <val>1922</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91726</val>
          </value>
        </values>
      </ddeItem>
      <ddeItem name="lead[2130-2]&amp;fund[10].repbal{1}" advise="1">
        <values>
          <value>
            <val>17783</val>
          </value>
        </values>
      </ddeItem>
      <ddeItem name="lead[2130-2]&amp;fund[50].repbal{1}" advise="1">
        <values>
          <value>
            <val>16461</val>
          </value>
        </values>
      </ddeItem>
      <ddeItem name="lead[2130-3]&amp;fund[10].repbal{1}" advise="1">
        <values>
          <value>
            <val>0</val>
          </value>
        </values>
      </ddeItem>
      <ddeItem name="lead[2130-4]&amp;fund[10].repbal{1}" advise="1">
        <values>
          <value>
            <val>6132</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88079</val>
          </value>
        </values>
      </ddeItem>
      <ddeItem name="lead[2140-2]&amp;fund[10].repbal{1}" advise="1">
        <values>
          <value>
            <val>0</val>
          </value>
        </values>
      </ddeItem>
      <ddeItem name="lead[2140-2]&amp;fund[50].repbal{1}" advise="1">
        <values>
          <value>
            <val>1272</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147127</val>
          </value>
        </values>
      </ddeItem>
      <ddeItem name="lead[2150-2]&amp;fund[10].repbal{1}" advise="1">
        <values>
          <value>
            <val>0</val>
          </value>
        </values>
      </ddeItem>
      <ddeItem name="lead[2150-2]&amp;fund[50].repbal{1}" advise="1">
        <values>
          <value>
            <val>1680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4883</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882</val>
          </value>
        </values>
      </ddeItem>
      <ddeItem name="lead[2210-2]&amp;fund[10].repbal{1}" advise="1">
        <values>
          <value>
            <val>143</val>
          </value>
        </values>
      </ddeItem>
      <ddeItem name="lead[2210-2]&amp;fund[50].repbal{1}" advise="1">
        <values>
          <value>
            <val>16</val>
          </value>
        </values>
      </ddeItem>
      <ddeItem name="lead[2210-3]&amp;fund[10].repbal{1}" advise="1">
        <values>
          <value>
            <val>46644</val>
          </value>
        </values>
      </ddeItem>
      <ddeItem name="lead[2210-4]&amp;fund[10].repbal{1}" advise="1">
        <values>
          <value>
            <val>2227</val>
          </value>
        </values>
      </ddeItem>
      <ddeItem name="lead[2210-5]&amp;fund[10].repbal{1}" advise="1">
        <values>
          <value>
            <val>0</val>
          </value>
        </values>
      </ddeItem>
      <ddeItem name="lead[2210-6]&amp;fund[10].repbal{1}" advise="1">
        <values>
          <value>
            <val>10000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0</val>
          </value>
        </values>
      </ddeItem>
      <ddeItem name="lead[2220-4]&amp;fund[10].repbal{1}" advise="1">
        <values>
          <value>
            <val>21120</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42516</val>
          </value>
        </values>
      </ddeItem>
      <ddeItem name="lead[2310-2]&amp;fund[10].repbal{1}" advise="1">
        <values>
          <value>
            <val>8892</val>
          </value>
        </values>
      </ddeItem>
      <ddeItem name="lead[2310-2]&amp;fund[50].repbal{1}" advise="1">
        <values>
          <value>
            <val>10496</val>
          </value>
        </values>
      </ddeItem>
      <ddeItem name="lead[2310-3]&amp;fund[10].repbal{1}" advise="1">
        <values>
          <value>
            <val>74002</val>
          </value>
        </values>
      </ddeItem>
      <ddeItem name="lead[2310-4]&amp;fund[10].repbal{1}" advise="1">
        <values>
          <value>
            <val>0</val>
          </value>
        </values>
      </ddeItem>
      <ddeItem name="lead[2310-5]&amp;fund[10].repbal{1}" advise="1">
        <values>
          <value>
            <val>0</val>
          </value>
        </values>
      </ddeItem>
      <ddeItem name="lead[2310-6]&amp;fund[10].repbal{1}" advise="1">
        <values>
          <value>
            <val>36386</val>
          </value>
        </values>
      </ddeItem>
      <ddeItem name="lead[2310-7]&amp;fund[10].repbal{1}" advise="1">
        <values>
          <value>
            <val>0</val>
          </value>
        </values>
      </ddeItem>
      <ddeItem name="lead[2310-8]&amp;fund[10].repbal{1}" advise="1">
        <values>
          <value>
            <val>0</val>
          </value>
        </values>
      </ddeItem>
      <ddeItem name="lead[2320-1]&amp;fund[10].repbal{1}" advise="1">
        <values>
          <value>
            <val>151410</val>
          </value>
        </values>
      </ddeItem>
      <ddeItem name="lead[2320-2]&amp;fund[10].repbal{1}" advise="1">
        <values>
          <value>
            <val>46194</val>
          </value>
        </values>
      </ddeItem>
      <ddeItem name="lead[2320-2]&amp;fund[50].repbal{1}" advise="1">
        <values>
          <value>
            <val>2195</val>
          </value>
        </values>
      </ddeItem>
      <ddeItem name="lead[2320-3]&amp;fund[10].repbal{1}" advise="1">
        <values>
          <value>
            <val>0</val>
          </value>
        </values>
      </ddeItem>
      <ddeItem name="lead[2320-4]&amp;fund[10].repbal{1}" advise="1">
        <values>
          <value>
            <val>251</val>
          </value>
        </values>
      </ddeItem>
      <ddeItem name="lead[2320-5]&amp;fund[10].repbal{1}" advise="1">
        <values>
          <value>
            <val>0</val>
          </value>
        </values>
      </ddeItem>
      <ddeItem name="lead[2320-6]&amp;fund[10].repbal{1}" advise="1">
        <values>
          <value>
            <val>0</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9803</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173834</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10].repbal{1}" advise="1">
        <values>
          <value>
            <val>22700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27372</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431382</val>
          </value>
        </values>
      </ddeItem>
      <ddeItem name="lead[2410-2]&amp;fund[10].repbal{1}" advise="1">
        <values>
          <value>
            <val>104296</val>
          </value>
        </values>
      </ddeItem>
      <ddeItem name="lead[2410-2]&amp;fund[50].repbal{1}" advise="1">
        <values>
          <value>
            <val>5721</val>
          </value>
        </values>
      </ddeItem>
      <ddeItem name="lead[2410-3]&amp;fund[10].repbal{1}" advise="1">
        <values>
          <value>
            <val>0</val>
          </value>
        </values>
      </ddeItem>
      <ddeItem name="lead[2410-4]&amp;fund[10].repbal{1}" advise="1">
        <values>
          <value>
            <val>0</val>
          </value>
        </values>
      </ddeItem>
      <ddeItem name="lead[2410-5]&amp;fund[10].repbal{1}" advise="1">
        <values>
          <value>
            <val>0</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82257</val>
          </value>
        </values>
      </ddeItem>
      <ddeItem name="lead[2510-1]&amp;fund[20].repbal{1}" advise="1">
        <values>
          <value>
            <val>0</val>
          </value>
        </values>
      </ddeItem>
      <ddeItem name="lead[2510-2]&amp;fund[10].repbal{1}" advise="1">
        <values>
          <value>
            <val>8892</val>
          </value>
        </values>
      </ddeItem>
      <ddeItem name="lead[2510-2]&amp;fund[20].repbal{1}" advise="1">
        <values>
          <value>
            <val>0</val>
          </value>
        </values>
      </ddeItem>
      <ddeItem name="lead[2510-2]&amp;fund[50].repbal{1}" advise="1">
        <values>
          <value>
            <val>18324</val>
          </value>
        </values>
      </ddeItem>
      <ddeItem name="lead[2510-3]&amp;fund[10].repbal{1}" advise="1">
        <values>
          <value>
            <val>745</val>
          </value>
        </values>
      </ddeItem>
      <ddeItem name="lead[2510-3]&amp;fund[20].repbal{1}" advise="1">
        <values>
          <value>
            <val>0</val>
          </value>
        </values>
      </ddeItem>
      <ddeItem name="lead[2510-4]&amp;fund[10].repbal{1}" advise="1">
        <values>
          <value>
            <val>151</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1055</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66676</val>
          </value>
        </values>
      </ddeItem>
      <ddeItem name="lead[2520-2]&amp;fund[10].repbal{1}" advise="1">
        <values>
          <value>
            <val>18283</val>
          </value>
        </values>
      </ddeItem>
      <ddeItem name="lead[2520-2]&amp;fund[50].repbal{1}" advise="1">
        <values>
          <value>
            <val>11905</val>
          </value>
        </values>
      </ddeItem>
      <ddeItem name="lead[2520-3]&amp;fund[10].repbal{1}" advise="1">
        <values>
          <value>
            <val>7931</val>
          </value>
        </values>
      </ddeItem>
      <ddeItem name="lead[2520-4]&amp;fund[10].repbal{1}" advise="1">
        <values>
          <value>
            <val>4657</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517450</val>
          </value>
        </values>
      </ddeItem>
      <ddeItem name="lead[2540-1]&amp;fund[90].repbal{1}" advise="1">
        <values>
          <value>
            <val>0</val>
          </value>
        </values>
      </ddeItem>
      <ddeItem name="lead[2540-2]&amp;fund[10].repbal{1}" advise="1">
        <values>
          <value>
            <val>0</val>
          </value>
        </values>
      </ddeItem>
      <ddeItem name="lead[2540-2]&amp;fund[20].repbal{1}" advise="1">
        <values>
          <value>
            <val>132377</val>
          </value>
        </values>
      </ddeItem>
      <ddeItem name="lead[2540-2]&amp;fund[50].repbal{1}" advise="1">
        <values>
          <value>
            <val>84855</val>
          </value>
        </values>
      </ddeItem>
      <ddeItem name="lead[2540-2]&amp;fund[90].repbal{1}" advise="1">
        <values>
          <value>
            <val>0</val>
          </value>
        </values>
      </ddeItem>
      <ddeItem name="lead[2540-3]&amp;fund[10].repbal{1}" advise="1">
        <values>
          <value>
            <val>13889</val>
          </value>
        </values>
      </ddeItem>
      <ddeItem name="lead[2540-3]&amp;fund[20].repbal{1}" advise="1">
        <values>
          <value>
            <val>582702</val>
          </value>
        </values>
      </ddeItem>
      <ddeItem name="lead[2540-3]&amp;fund[90].repbal{1}" advise="1">
        <values>
          <value>
            <val>0</val>
          </value>
        </values>
      </ddeItem>
      <ddeItem name="lead[2540-4]&amp;fund[20].repbal{1}" advise="1">
        <values>
          <value>
            <val>397360</val>
          </value>
        </values>
      </ddeItem>
      <ddeItem name="lead[2540-4]&amp;fund[90].repbal{1}" advise="1">
        <values>
          <value>
            <val>0</val>
          </value>
        </values>
      </ddeItem>
      <ddeItem name="lead[2540-5]&amp;fund[10].repbal{1}" advise="1">
        <values>
          <value>
            <val>0</val>
          </value>
        </values>
      </ddeItem>
      <ddeItem name="lead[2540-5]&amp;fund[20].repbal{1}" advise="1">
        <values>
          <value>
            <val>0</val>
          </value>
        </values>
      </ddeItem>
      <ddeItem name="lead[2540-5]&amp;fund[90].repbal{1}" advise="1">
        <values>
          <value>
            <val>0</val>
          </value>
        </values>
      </ddeItem>
      <ddeItem name="lead[2540-6]&amp;fund[10].repbal{1}" advise="1">
        <values>
          <value>
            <val>0</val>
          </value>
        </values>
      </ddeItem>
      <ddeItem name="lead[2540-6]&amp;fund[20].repbal{1}" advise="1">
        <values>
          <value>
            <val>1289</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853410</val>
          </value>
        </values>
      </ddeItem>
      <ddeItem name="lead[2550-2]&amp;fund[10].repbal{1}" advise="1">
        <values>
          <value>
            <val>0</val>
          </value>
        </values>
      </ddeItem>
      <ddeItem name="lead[2550-2]&amp;fund[20].repbal{1}" advise="1">
        <values>
          <value>
            <val>0</val>
          </value>
        </values>
      </ddeItem>
      <ddeItem name="lead[2550-2]&amp;fund[40].repbal{1}" advise="1">
        <values>
          <value>
            <val>33761</val>
          </value>
        </values>
      </ddeItem>
      <ddeItem name="lead[2550-2]&amp;fund[50].repbal{1}" advise="1">
        <values>
          <value>
            <val>152532</val>
          </value>
        </values>
      </ddeItem>
      <ddeItem name="lead[2550-3]&amp;fund[10].repbal{1}" advise="1">
        <values>
          <value>
            <val>0</val>
          </value>
        </values>
      </ddeItem>
      <ddeItem name="lead[2550-3]&amp;fund[20].repbal{1}" advise="1">
        <values>
          <value>
            <val>0</val>
          </value>
        </values>
      </ddeItem>
      <ddeItem name="lead[2550-3]&amp;fund[40].repbal{1}" advise="1">
        <values>
          <value>
            <val>472439</val>
          </value>
        </values>
      </ddeItem>
      <ddeItem name="lead[2550-4]&amp;fund[10].repbal{1}" advise="1">
        <values>
          <value>
            <val>0</val>
          </value>
        </values>
      </ddeItem>
      <ddeItem name="lead[2550-4]&amp;fund[20].repbal{1}" advise="1">
        <values>
          <value>
            <val>0</val>
          </value>
        </values>
      </ddeItem>
      <ddeItem name="lead[2550-4]&amp;fund[40].repbal{1}" advise="1">
        <values>
          <value>
            <val>217172</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460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140265</val>
          </value>
        </values>
      </ddeItem>
      <ddeItem name="lead[2560-2]&amp;fund[10].repbal{1}" advise="1">
        <values>
          <value>
            <val>25186</val>
          </value>
        </values>
      </ddeItem>
      <ddeItem name="lead[2560-2]&amp;fund[50].repbal{1}" advise="1">
        <values>
          <value>
            <val>22792</val>
          </value>
        </values>
      </ddeItem>
      <ddeItem name="lead[2560-3]&amp;fund[10].repbal{1}" advise="1">
        <values>
          <value>
            <val>1290</val>
          </value>
        </values>
      </ddeItem>
      <ddeItem name="lead[2560-4]&amp;fund[10].repbal{1}" advise="1">
        <values>
          <value>
            <val>119949</val>
          </value>
        </values>
      </ddeItem>
      <ddeItem name="lead[2560-5]&amp;fund[10].repbal{1}" advise="1">
        <values>
          <value>
            <val>5526</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28339</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255936</val>
          </value>
        </values>
      </ddeItem>
      <ddeItem name="lead[2630-2]&amp;fund[10].repbal{1}" advise="1">
        <values>
          <value>
            <val>50816</val>
          </value>
        </values>
      </ddeItem>
      <ddeItem name="lead[2630-2]&amp;fund[50].repbal{1}" advise="1">
        <values>
          <value>
            <val>0</val>
          </value>
        </values>
      </ddeItem>
      <ddeItem name="lead[2630-3]&amp;fund[10].repbal{1}" advise="1">
        <values>
          <value>
            <val>163541</val>
          </value>
        </values>
      </ddeItem>
      <ddeItem name="lead[2630-4]&amp;fund[10].repbal{1}" advise="1">
        <values>
          <value>
            <val>107542</val>
          </value>
        </values>
      </ddeItem>
      <ddeItem name="lead[2630-5]&amp;fund[10].repbal{1}" advise="1">
        <values>
          <value>
            <val>0</val>
          </value>
        </values>
      </ddeItem>
      <ddeItem name="lead[2630-6]&amp;fund[10].repbal{1}" advise="1">
        <values>
          <value>
            <val>0</val>
          </value>
        </values>
      </ddeItem>
      <ddeItem name="lead[2630-7]&amp;fund[10].repbal{1}" advise="1">
        <values>
          <value>
            <val>122608</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850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-836651</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-417055</val>
          </value>
        </values>
      </ddeItem>
      <ddeItem name="lead[3100]&amp;fund[40].repbal{1}" advise="1">
        <values>
          <value>
            <val>0</val>
          </value>
        </values>
      </ddeItem>
      <ddeItem name="lead[3105]&amp;fund[10].repbal{1}" advise="1">
        <values>
          <value>
            <val>-202367</val>
          </value>
        </values>
      </ddeItem>
      <ddeItem name="lead[3105]&amp;fund[40].repbal{1}" advise="1">
        <values>
          <value>
            <val>0</val>
          </value>
        </values>
      </ddeItem>
      <ddeItem name="lead[3110]&amp;fund[10].repbal{1}" advise="1">
        <values>
          <value>
            <val>-425842</val>
          </value>
        </values>
      </ddeItem>
      <ddeItem name="lead[3110]&amp;fund[20].repbal{1}" advise="1">
        <values>
          <value>
            <val>0</val>
          </value>
        </values>
      </ddeItem>
      <ddeItem name="lead[3110]&amp;fund[40].repbal{1}" advise="1">
        <values>
          <value>
            <val>0</val>
          </value>
        </values>
      </ddeItem>
      <ddeItem name="lead[3120]&amp;fund[10].repbal{1}" advise="1">
        <values>
          <value>
            <val>-85155</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-2634</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-1368</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-642</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-16132</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-496454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-503237</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-936</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1277098</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93819</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-105134</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-149334</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-10682</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-245641</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-300110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-36813</val>
          </value>
        </values>
      </ddeItem>
      <ddeItem name="lead[4930]&amp;fund[20].repbal{1}" advise="1">
        <values>
          <value>
            <val>0</val>
          </value>
        </values>
      </ddeItem>
      <ddeItem name="lead[4930]&amp;fund[40].repbal{1}" advise="1">
        <values>
          <value>
            <val>0</val>
          </value>
        </values>
      </ddeItem>
      <ddeItem name="lead[4932]&amp;fund[10].repbal{1}" advise="1">
        <values>
          <value>
            <val>0</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-21959</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-27667</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2896</val>
          </value>
        </values>
      </ddeItem>
      <ddeItem name="lead[5200-6]&amp;fund[20].repbal{1}" advise="1">
        <values>
          <value>
            <val>54908</val>
          </value>
        </values>
      </ddeItem>
      <ddeItem name="lead[5200-6]&amp;fund[30].repbal{1}" advise="1">
        <values>
          <value>
            <val>723937</val>
          </value>
        </values>
      </ddeItem>
      <ddeItem name="lead[5200-6]&amp;fund[40].repbal{1}" advise="1">
        <values>
          <value>
            <val>0</val>
          </value>
        </values>
      </ddeItem>
      <ddeItem name="lead[5200-6]&amp;fund[90].repbal{1}" advise="1">
        <values>
          <value>
            <val>0</val>
          </value>
        </values>
      </ddeItem>
      <ddeItem name="lead[5300-6]&amp;fund[30].repbal{1}" advise="1">
        <values>
          <value>
            <val>3970423</val>
          </value>
        </values>
      </ddeItem>
      <ddeItem name="lead[5300-6]&amp;fund[40].repbal{1}" advise="1">
        <values>
          <value>
            <val>0</val>
          </value>
        </values>
      </ddeItem>
      <ddeItem name="lead[5300-6]&amp;fund[90].repbal{1}" advise="1">
        <values>
          <value>
            <val>0</val>
          </value>
        </values>
      </ddeItem>
      <ddeItem name="lead[5400-3]&amp;fund[30].repbal{1}" advise="1">
        <values>
          <value>
            <val>48000</val>
          </value>
        </values>
      </ddeItem>
      <ddeItem name="lead[5400-6]&amp;fund[30].repbal{1}" advise="1">
        <values>
          <value>
            <val>4850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1" t="s">
        <v>473</v>
      </c>
      <c r="J1" s="2102"/>
      <c r="K1" s="2102"/>
      <c r="L1" s="2102"/>
      <c r="M1" s="2102"/>
      <c r="N1" s="2102"/>
      <c r="O1" s="2102"/>
      <c r="P1" s="2102"/>
      <c r="Q1" s="2102"/>
      <c r="R1" s="2102"/>
      <c r="S1" s="2102"/>
    </row>
    <row r="2" spans="1:28" ht="12" customHeight="1" x14ac:dyDescent="0.2">
      <c r="A2" s="202" t="s">
        <v>1962</v>
      </c>
      <c r="D2" s="203"/>
      <c r="I2" s="2103" t="s">
        <v>1154</v>
      </c>
      <c r="J2" s="2102"/>
      <c r="K2" s="2102"/>
      <c r="L2" s="2102"/>
      <c r="M2" s="2102"/>
      <c r="N2" s="2102"/>
      <c r="O2" s="2102"/>
      <c r="P2" s="2102"/>
      <c r="Q2" s="2102"/>
      <c r="R2" s="2102"/>
      <c r="S2" s="2102"/>
    </row>
    <row r="3" spans="1:28" ht="12" customHeight="1" x14ac:dyDescent="0.2">
      <c r="A3" s="1878" t="s">
        <v>1950</v>
      </c>
      <c r="B3" s="1879"/>
      <c r="C3" s="1879"/>
      <c r="D3" s="1880"/>
      <c r="I3" s="2103" t="s">
        <v>55</v>
      </c>
      <c r="J3" s="2102"/>
      <c r="K3" s="2102"/>
      <c r="L3" s="2102"/>
      <c r="M3" s="2102"/>
      <c r="N3" s="2102"/>
      <c r="O3" s="2102"/>
      <c r="P3" s="2102"/>
      <c r="Q3" s="2102"/>
      <c r="R3" s="2102"/>
      <c r="S3" s="2102"/>
    </row>
    <row r="4" spans="1:28" ht="12" customHeight="1" x14ac:dyDescent="0.2">
      <c r="A4" s="192"/>
      <c r="I4" s="2103" t="s">
        <v>616</v>
      </c>
      <c r="J4" s="2102"/>
      <c r="K4" s="2102"/>
      <c r="L4" s="2102"/>
      <c r="M4" s="2102"/>
      <c r="N4" s="2102"/>
      <c r="O4" s="2102"/>
      <c r="P4" s="2102"/>
      <c r="Q4" s="2102"/>
      <c r="R4" s="2102"/>
      <c r="S4" s="2102"/>
    </row>
    <row r="5" spans="1:28" ht="14.1" customHeight="1" x14ac:dyDescent="0.2">
      <c r="B5" s="445" t="s">
        <v>2075</v>
      </c>
      <c r="C5" s="179" t="s">
        <v>1082</v>
      </c>
      <c r="D5" s="363"/>
      <c r="E5" s="363"/>
      <c r="H5" s="193"/>
      <c r="I5" s="2111" t="s">
        <v>787</v>
      </c>
      <c r="J5" s="2110"/>
      <c r="K5" s="2110"/>
      <c r="L5" s="2110"/>
      <c r="M5" s="2110"/>
      <c r="N5" s="2110"/>
      <c r="O5" s="2110"/>
      <c r="P5" s="2110"/>
      <c r="Q5" s="2110"/>
      <c r="R5" s="2110"/>
      <c r="S5" s="2110"/>
    </row>
    <row r="6" spans="1:28" ht="14.1" customHeight="1" x14ac:dyDescent="0.2">
      <c r="B6" s="445"/>
      <c r="C6" s="179" t="s">
        <v>1083</v>
      </c>
      <c r="D6" s="363"/>
      <c r="E6" s="363"/>
      <c r="I6" s="2109" t="s">
        <v>1050</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781</v>
      </c>
      <c r="J9" s="2107"/>
      <c r="K9" s="2107"/>
      <c r="L9" s="2107"/>
      <c r="M9" s="2107"/>
      <c r="N9" s="2107"/>
      <c r="O9" s="2107"/>
      <c r="P9" s="2107"/>
      <c r="Q9" s="2107"/>
      <c r="R9" s="2107"/>
      <c r="S9" s="2108"/>
      <c r="T9" s="2122" t="s">
        <v>629</v>
      </c>
      <c r="U9" s="2123"/>
      <c r="V9" s="2123"/>
      <c r="W9" s="2123"/>
      <c r="X9" s="2123"/>
      <c r="Y9" s="2123"/>
      <c r="Z9" s="2123"/>
      <c r="AA9" s="2124"/>
    </row>
    <row r="10" spans="1:28" ht="13.5" customHeight="1" x14ac:dyDescent="0.2">
      <c r="A10" s="2129" t="s">
        <v>782</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1130</v>
      </c>
      <c r="B11" s="2133"/>
      <c r="C11" s="2133"/>
      <c r="D11" s="2133"/>
      <c r="E11" s="2133"/>
      <c r="F11" s="2133"/>
      <c r="G11" s="2133"/>
      <c r="H11" s="2134"/>
      <c r="I11" s="181"/>
      <c r="J11" s="344"/>
      <c r="K11" s="181"/>
      <c r="O11" s="1764" t="s">
        <v>2075</v>
      </c>
      <c r="P11" s="379" t="s">
        <v>225</v>
      </c>
      <c r="Q11" s="184"/>
      <c r="R11" s="182"/>
      <c r="S11" s="181"/>
      <c r="T11" s="2126"/>
      <c r="U11" s="2127"/>
      <c r="V11" s="2127"/>
      <c r="W11" s="2127"/>
      <c r="X11" s="2127"/>
      <c r="Y11" s="2127"/>
      <c r="Z11" s="2127"/>
      <c r="AA11" s="2128"/>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35" t="s">
        <v>2181</v>
      </c>
      <c r="B13" s="2136"/>
      <c r="C13" s="2136"/>
      <c r="D13" s="2136"/>
      <c r="E13" s="2136"/>
      <c r="F13" s="2136"/>
      <c r="G13" s="2136"/>
      <c r="H13" s="2137"/>
      <c r="I13" s="185"/>
      <c r="J13" s="184"/>
      <c r="K13" s="182"/>
      <c r="L13" s="184"/>
      <c r="M13" s="184"/>
      <c r="N13" s="184"/>
      <c r="O13" s="184"/>
      <c r="P13" s="184"/>
      <c r="Q13" s="184"/>
      <c r="R13" s="184"/>
      <c r="S13" s="184"/>
      <c r="T13" s="2140" t="s">
        <v>2077</v>
      </c>
      <c r="U13" s="2141"/>
      <c r="V13" s="2141"/>
      <c r="W13" s="2141"/>
      <c r="X13" s="2141"/>
      <c r="Y13" s="2142"/>
      <c r="Z13" s="2142"/>
      <c r="AA13" s="2143"/>
    </row>
    <row r="14" spans="1:28" ht="14.1" customHeight="1" x14ac:dyDescent="0.2">
      <c r="A14" s="364" t="s">
        <v>828</v>
      </c>
      <c r="B14" s="346"/>
      <c r="C14" s="346"/>
      <c r="D14" s="346"/>
      <c r="E14" s="346"/>
      <c r="F14" s="346"/>
      <c r="G14" s="346"/>
      <c r="H14" s="273"/>
      <c r="I14" s="663"/>
      <c r="S14" s="203"/>
      <c r="T14" s="364" t="s">
        <v>1639</v>
      </c>
      <c r="U14" s="271"/>
      <c r="V14" s="271"/>
      <c r="W14" s="271"/>
      <c r="X14" s="271"/>
      <c r="Y14" s="200"/>
      <c r="Z14" s="200"/>
      <c r="AA14" s="201"/>
    </row>
    <row r="15" spans="1:28" ht="13.5" customHeight="1" x14ac:dyDescent="0.2">
      <c r="A15" s="2089" t="s">
        <v>2083</v>
      </c>
      <c r="B15" s="2138"/>
      <c r="C15" s="2138"/>
      <c r="D15" s="2138"/>
      <c r="E15" s="2138"/>
      <c r="F15" s="2138"/>
      <c r="G15" s="2138"/>
      <c r="H15" s="2139"/>
      <c r="T15" s="2070" t="s">
        <v>2078</v>
      </c>
      <c r="U15" s="2091"/>
      <c r="V15" s="2091"/>
      <c r="W15" s="2091"/>
      <c r="X15" s="2091"/>
      <c r="Y15" s="2144"/>
      <c r="Z15" s="2144"/>
      <c r="AA15" s="214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5" t="s">
        <v>2182</v>
      </c>
      <c r="B17" s="2096"/>
      <c r="C17" s="2096"/>
      <c r="D17" s="2096"/>
      <c r="E17" s="2096"/>
      <c r="F17" s="2096"/>
      <c r="G17" s="2096"/>
      <c r="H17" s="2121"/>
      <c r="T17" s="2149" t="s">
        <v>2079</v>
      </c>
      <c r="U17" s="2150"/>
      <c r="V17" s="2150"/>
      <c r="W17" s="2150"/>
      <c r="X17" s="2150"/>
      <c r="Y17" s="2150"/>
      <c r="Z17" s="2150"/>
      <c r="AA17" s="2151"/>
    </row>
    <row r="18" spans="1:27" ht="13.5" customHeight="1" x14ac:dyDescent="0.2">
      <c r="A18" s="364" t="s">
        <v>626</v>
      </c>
      <c r="B18" s="346"/>
      <c r="C18" s="342"/>
      <c r="D18" s="346"/>
      <c r="E18" s="346"/>
      <c r="F18" s="346"/>
      <c r="G18" s="346"/>
      <c r="H18" s="276"/>
      <c r="I18" s="2120" t="s">
        <v>783</v>
      </c>
      <c r="J18" s="2079"/>
      <c r="K18" s="2079"/>
      <c r="L18" s="2079"/>
      <c r="M18" s="2079"/>
      <c r="N18" s="2079"/>
      <c r="O18" s="2079"/>
      <c r="P18" s="2079"/>
      <c r="Q18" s="2079"/>
      <c r="R18" s="2079"/>
      <c r="S18" s="2080"/>
      <c r="T18" s="364" t="s">
        <v>826</v>
      </c>
      <c r="U18" s="271"/>
      <c r="V18" s="342"/>
      <c r="W18" s="270"/>
      <c r="X18" s="364" t="s">
        <v>305</v>
      </c>
      <c r="Y18" s="351"/>
      <c r="Z18" s="1976" t="s">
        <v>784</v>
      </c>
      <c r="AA18" s="201"/>
    </row>
    <row r="19" spans="1:27" ht="13.5" customHeight="1" x14ac:dyDescent="0.2">
      <c r="A19" s="2089" t="s">
        <v>2084</v>
      </c>
      <c r="B19" s="2087"/>
      <c r="C19" s="2087"/>
      <c r="D19" s="2087"/>
      <c r="E19" s="2087"/>
      <c r="F19" s="2087"/>
      <c r="G19" s="2087"/>
      <c r="H19" s="2069"/>
      <c r="I19" s="184"/>
      <c r="J19" s="378"/>
      <c r="K19" s="195"/>
      <c r="L19" s="193"/>
      <c r="M19" s="659" t="s">
        <v>359</v>
      </c>
      <c r="P19" s="181"/>
      <c r="Q19" s="181"/>
      <c r="R19" s="181"/>
      <c r="S19" s="185"/>
      <c r="T19" s="2089" t="s">
        <v>2076</v>
      </c>
      <c r="U19" s="2068"/>
      <c r="V19" s="2068"/>
      <c r="W19" s="2069"/>
      <c r="X19" s="2086" t="s">
        <v>2034</v>
      </c>
      <c r="Y19" s="2148"/>
      <c r="Z19" s="2146">
        <v>60435</v>
      </c>
      <c r="AA19" s="214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7" t="s">
        <v>1101</v>
      </c>
      <c r="Z20" s="200"/>
      <c r="AA20" s="201"/>
    </row>
    <row r="21" spans="1:27" ht="13.5" customHeight="1" x14ac:dyDescent="0.2">
      <c r="A21" s="2067" t="s">
        <v>2085</v>
      </c>
      <c r="B21" s="2068"/>
      <c r="C21" s="2068"/>
      <c r="D21" s="2068"/>
      <c r="E21" s="2068"/>
      <c r="F21" s="2068"/>
      <c r="G21" s="2068"/>
      <c r="H21" s="2069"/>
      <c r="I21" s="2115" t="s">
        <v>785</v>
      </c>
      <c r="J21" s="2110"/>
      <c r="K21" s="2110"/>
      <c r="L21" s="2110"/>
      <c r="M21" s="2110"/>
      <c r="N21" s="2110"/>
      <c r="O21" s="2110"/>
      <c r="P21" s="2110"/>
      <c r="Q21" s="2110"/>
      <c r="R21" s="2110"/>
      <c r="S21" s="2116"/>
      <c r="T21" s="2095" t="s">
        <v>2080</v>
      </c>
      <c r="U21" s="2155"/>
      <c r="V21" s="2155"/>
      <c r="W21" s="2155"/>
      <c r="X21" s="2160" t="s">
        <v>2081</v>
      </c>
      <c r="Y21" s="2158"/>
      <c r="Z21" s="2158"/>
      <c r="AA21" s="2159"/>
    </row>
    <row r="22" spans="1:27" ht="13.5" customHeight="1" x14ac:dyDescent="0.2">
      <c r="A22" s="366" t="s">
        <v>627</v>
      </c>
      <c r="B22" s="279"/>
      <c r="C22" s="279"/>
      <c r="D22" s="279"/>
      <c r="E22" s="279"/>
      <c r="F22" s="279"/>
      <c r="G22" s="279"/>
      <c r="H22" s="280"/>
      <c r="I22" s="2117" t="s">
        <v>1800</v>
      </c>
      <c r="J22" s="2118"/>
      <c r="K22" s="2118"/>
      <c r="L22" s="2118"/>
      <c r="M22" s="2118"/>
      <c r="N22" s="2118"/>
      <c r="O22" s="2118"/>
      <c r="P22" s="2118"/>
      <c r="Q22" s="2118"/>
      <c r="R22" s="2118"/>
      <c r="S22" s="2119"/>
      <c r="T22" s="364" t="s">
        <v>2030</v>
      </c>
      <c r="U22" s="271"/>
      <c r="V22" s="342"/>
      <c r="W22" s="271"/>
      <c r="X22" s="1977" t="s">
        <v>1627</v>
      </c>
      <c r="Z22" s="200"/>
      <c r="AA22" s="201"/>
    </row>
    <row r="23" spans="1:27" ht="13.5" customHeight="1" x14ac:dyDescent="0.2">
      <c r="A23" s="2112"/>
      <c r="B23" s="2113"/>
      <c r="C23" s="2113"/>
      <c r="D23" s="2113"/>
      <c r="E23" s="2113"/>
      <c r="F23" s="2113"/>
      <c r="G23" s="2113"/>
      <c r="H23" s="2114"/>
      <c r="T23" s="2095"/>
      <c r="U23" s="2155"/>
      <c r="V23" s="2155"/>
      <c r="W23" s="2155"/>
      <c r="X23" s="2157"/>
      <c r="Y23" s="2158"/>
      <c r="Z23" s="2158"/>
      <c r="AA23" s="2159"/>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7">
        <v>60468</v>
      </c>
      <c r="B25" s="2068"/>
      <c r="C25" s="2068"/>
      <c r="D25" s="2068"/>
      <c r="E25" s="2068"/>
      <c r="F25" s="2068"/>
      <c r="G25" s="2068"/>
      <c r="H25" s="2069"/>
      <c r="I25" s="660"/>
      <c r="J25" s="204"/>
      <c r="K25" s="204"/>
      <c r="L25" s="204"/>
      <c r="M25" s="204"/>
      <c r="N25" s="204"/>
      <c r="O25" s="204"/>
      <c r="P25" s="204"/>
      <c r="Q25" s="204"/>
      <c r="R25" s="204"/>
      <c r="S25" s="205"/>
      <c r="T25" s="2152" t="s">
        <v>2178</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078" t="s">
        <v>2001</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1625</v>
      </c>
      <c r="G29" s="661"/>
      <c r="I29" s="274"/>
      <c r="J29" s="1764" t="s">
        <v>2086</v>
      </c>
      <c r="K29" s="182" t="s">
        <v>674</v>
      </c>
      <c r="L29" s="1764"/>
      <c r="M29" s="195" t="s">
        <v>106</v>
      </c>
      <c r="N29" s="186" t="s">
        <v>2040</v>
      </c>
      <c r="O29" s="186"/>
      <c r="P29" s="186"/>
      <c r="Q29" s="186"/>
      <c r="R29" s="186"/>
      <c r="S29" s="672"/>
      <c r="T29" s="56"/>
      <c r="U29" s="56"/>
      <c r="V29" s="56"/>
      <c r="W29" s="56"/>
      <c r="X29" s="56"/>
      <c r="Y29" s="56"/>
      <c r="Z29" s="56"/>
      <c r="AA29" s="1088"/>
    </row>
    <row r="30" spans="1:27" ht="13.5" customHeight="1" x14ac:dyDescent="0.2">
      <c r="A30" s="1804"/>
      <c r="B30" s="1092" t="s">
        <v>2075</v>
      </c>
      <c r="C30" s="673" t="s">
        <v>1384</v>
      </c>
      <c r="D30" s="182"/>
      <c r="E30" s="182"/>
      <c r="F30" s="1280"/>
      <c r="G30" s="661"/>
      <c r="H30" s="661"/>
      <c r="I30" s="274"/>
      <c r="J30" s="1764" t="s">
        <v>2086</v>
      </c>
      <c r="K30" s="182" t="s">
        <v>674</v>
      </c>
      <c r="L30" s="1764"/>
      <c r="M30" s="195" t="s">
        <v>106</v>
      </c>
      <c r="N30" s="186" t="s">
        <v>2002</v>
      </c>
      <c r="O30" s="186"/>
      <c r="P30" s="186"/>
      <c r="Q30" s="186"/>
      <c r="R30" s="186"/>
      <c r="S30" s="275"/>
      <c r="T30" s="56"/>
      <c r="U30" s="56"/>
      <c r="V30" s="56"/>
      <c r="W30" s="56"/>
      <c r="X30" s="56"/>
      <c r="Y30" s="56"/>
      <c r="Z30" s="56"/>
      <c r="AA30" s="203"/>
    </row>
    <row r="31" spans="1:27" ht="13.5" customHeight="1" x14ac:dyDescent="0.2">
      <c r="A31" s="1804"/>
      <c r="B31" s="1092"/>
      <c r="C31" s="673" t="s">
        <v>1385</v>
      </c>
      <c r="D31" s="182"/>
      <c r="E31" s="182"/>
      <c r="F31" s="182"/>
      <c r="G31" s="182"/>
      <c r="H31" s="182"/>
      <c r="I31" s="274"/>
      <c r="J31" s="1764" t="s">
        <v>2075</v>
      </c>
      <c r="K31" s="195" t="s">
        <v>1052</v>
      </c>
      <c r="L31" s="1764"/>
      <c r="M31" s="195" t="s">
        <v>106</v>
      </c>
      <c r="N31" s="186" t="s">
        <v>1784</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7"/>
      <c r="Q35" s="2068"/>
      <c r="R35" s="2068"/>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5" t="s">
        <v>2087</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627</v>
      </c>
      <c r="B39" s="2074"/>
      <c r="C39" s="342"/>
      <c r="D39" s="339"/>
      <c r="E39" s="339"/>
      <c r="F39" s="349"/>
      <c r="G39" s="339"/>
      <c r="H39" s="276"/>
      <c r="I39" s="2073" t="s">
        <v>627</v>
      </c>
      <c r="J39" s="2074"/>
      <c r="K39" s="2074"/>
      <c r="L39" s="2074"/>
      <c r="M39" s="2074"/>
      <c r="N39" s="336"/>
      <c r="O39" s="342"/>
      <c r="P39" s="342"/>
      <c r="Q39" s="348"/>
      <c r="R39" s="342"/>
      <c r="S39" s="276"/>
      <c r="T39" s="342" t="s">
        <v>627</v>
      </c>
      <c r="U39" s="271"/>
      <c r="V39" s="342"/>
      <c r="W39" s="270"/>
      <c r="X39" s="348"/>
      <c r="Y39" s="200"/>
      <c r="Z39" s="200"/>
      <c r="AA39" s="201"/>
    </row>
    <row r="40" spans="1:27" ht="13.5" customHeight="1" x14ac:dyDescent="0.2">
      <c r="A40" s="2081"/>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9" t="s">
        <v>2088</v>
      </c>
      <c r="B42" s="2068"/>
      <c r="C42" s="2069"/>
      <c r="D42" s="2086" t="s">
        <v>2089</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1779</v>
      </c>
      <c r="R45" s="196"/>
      <c r="S45" s="196"/>
      <c r="T45" s="1723"/>
      <c r="U45" s="196"/>
      <c r="V45" s="196"/>
      <c r="W45" s="196"/>
      <c r="X45" s="196"/>
      <c r="Y45" s="196"/>
      <c r="Z45" s="196"/>
      <c r="AA45" s="196"/>
    </row>
    <row r="46" spans="1:27" ht="10.5" customHeight="1" x14ac:dyDescent="0.2">
      <c r="A46" s="197" t="s">
        <v>1923</v>
      </c>
      <c r="D46" s="196"/>
      <c r="E46" s="196"/>
      <c r="F46" s="196"/>
      <c r="G46" s="196"/>
      <c r="Q46" s="183" t="s">
        <v>1780</v>
      </c>
      <c r="R46" s="196"/>
      <c r="S46" s="196"/>
      <c r="T46" s="196"/>
      <c r="U46" s="196"/>
      <c r="V46" s="196"/>
      <c r="W46" s="196"/>
      <c r="X46" s="196"/>
      <c r="Y46" s="196"/>
      <c r="Z46" s="196"/>
      <c r="AA46" s="196"/>
    </row>
    <row r="47" spans="1:27" x14ac:dyDescent="0.2">
      <c r="A47" s="1127"/>
      <c r="Q47" s="196" t="s">
        <v>1781</v>
      </c>
      <c r="R47" s="196"/>
      <c r="S47" s="196"/>
      <c r="T47" s="196"/>
      <c r="U47" s="196"/>
      <c r="V47" s="196"/>
      <c r="W47" s="196"/>
      <c r="X47" s="196"/>
      <c r="Y47" s="196"/>
      <c r="Z47" s="196"/>
      <c r="AA47" s="196"/>
    </row>
    <row r="48" spans="1:27" x14ac:dyDescent="0.2">
      <c r="Q48" s="196" t="s">
        <v>1782</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N25" sqref="N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1623</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1624</v>
      </c>
      <c r="C22" s="216" t="s">
        <v>1389</v>
      </c>
      <c r="D22" s="605" t="s">
        <v>21</v>
      </c>
      <c r="E22" s="1725" t="s">
        <v>1230</v>
      </c>
    </row>
    <row r="23" spans="1:5" x14ac:dyDescent="0.2">
      <c r="A23" s="11" t="s">
        <v>402</v>
      </c>
      <c r="C23" s="216" t="s">
        <v>1389</v>
      </c>
      <c r="D23" s="604" t="s">
        <v>741</v>
      </c>
      <c r="E23" s="1725" t="s">
        <v>1134</v>
      </c>
    </row>
    <row r="24" spans="1:5" x14ac:dyDescent="0.2">
      <c r="A24" s="1630" t="s">
        <v>1777</v>
      </c>
      <c r="C24" s="216" t="s">
        <v>1389</v>
      </c>
      <c r="D24" s="604" t="s">
        <v>1724</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1687</v>
      </c>
    </row>
    <row r="29" spans="1:5" x14ac:dyDescent="0.2">
      <c r="A29" s="1630" t="s">
        <v>1697</v>
      </c>
      <c r="D29" s="605" t="s">
        <v>1725</v>
      </c>
      <c r="E29" s="1725" t="s">
        <v>1696</v>
      </c>
    </row>
    <row r="30" spans="1:5" x14ac:dyDescent="0.2">
      <c r="A30" s="327" t="s">
        <v>1294</v>
      </c>
      <c r="C30" s="216" t="s">
        <v>1389</v>
      </c>
      <c r="D30" s="605" t="s">
        <v>43</v>
      </c>
      <c r="E30" s="1725" t="s">
        <v>1159</v>
      </c>
    </row>
    <row r="31" spans="1:5" x14ac:dyDescent="0.2">
      <c r="A31" s="1630" t="s">
        <v>2037</v>
      </c>
      <c r="C31" s="216" t="s">
        <v>1389</v>
      </c>
      <c r="D31" s="604"/>
      <c r="E31" s="606"/>
    </row>
    <row r="32" spans="1:5" x14ac:dyDescent="0.2">
      <c r="B32" s="604" t="s">
        <v>1295</v>
      </c>
      <c r="C32" s="216" t="s">
        <v>1389</v>
      </c>
      <c r="D32" s="605" t="s">
        <v>2038</v>
      </c>
      <c r="E32" s="1725" t="s">
        <v>1726</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1790</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1785</v>
      </c>
    </row>
    <row r="69" spans="1:9" ht="12.2" customHeight="1" x14ac:dyDescent="0.2">
      <c r="A69" s="600"/>
      <c r="B69" s="1989" t="s">
        <v>2039</v>
      </c>
    </row>
    <row r="70" spans="1:9" ht="4.5" customHeight="1" x14ac:dyDescent="0.2"/>
    <row r="71" spans="1:9" ht="3.75" customHeight="1" x14ac:dyDescent="0.2"/>
    <row r="72" spans="1:9" ht="12.2" customHeight="1" x14ac:dyDescent="0.2">
      <c r="A72" s="1279" t="s">
        <v>1403</v>
      </c>
    </row>
    <row r="73" spans="1:9" ht="12.2" customHeight="1" x14ac:dyDescent="0.2">
      <c r="A73" s="1578" t="s">
        <v>1727</v>
      </c>
      <c r="C73" s="627"/>
      <c r="D73" s="619"/>
      <c r="E73" s="157"/>
      <c r="F73" s="157"/>
      <c r="G73" s="157"/>
      <c r="H73" s="157"/>
      <c r="I73" s="33"/>
    </row>
    <row r="74" spans="1:9" ht="11.25" customHeight="1" x14ac:dyDescent="0.2">
      <c r="A74" s="597"/>
      <c r="B74" s="216" t="s">
        <v>1729</v>
      </c>
      <c r="C74" s="627"/>
      <c r="D74" s="1575"/>
      <c r="E74" s="1575"/>
      <c r="F74" s="1575"/>
      <c r="G74" s="1575"/>
      <c r="H74" s="1575"/>
      <c r="I74" s="33"/>
    </row>
    <row r="75" spans="1:9" ht="12.2" customHeight="1" x14ac:dyDescent="0.2">
      <c r="A75" s="1578" t="s">
        <v>1728</v>
      </c>
      <c r="C75" s="627"/>
      <c r="D75" s="1575"/>
      <c r="E75" s="1575"/>
      <c r="F75" s="1575"/>
      <c r="G75" s="1575"/>
      <c r="H75" s="1575"/>
      <c r="I75" s="33"/>
    </row>
    <row r="76" spans="1:9" ht="11.25" customHeight="1" x14ac:dyDescent="0.2">
      <c r="B76" s="216" t="s">
        <v>1759</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52" sqref="B5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1388</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496</v>
      </c>
      <c r="D4" s="2179"/>
      <c r="E4" s="2179"/>
      <c r="F4" s="2179"/>
      <c r="G4" s="2179"/>
      <c r="H4" s="2179"/>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1851</v>
      </c>
    </row>
    <row r="17" spans="1:4" s="33" customFormat="1" ht="6" customHeight="1" x14ac:dyDescent="0.2">
      <c r="A17" s="30"/>
      <c r="B17" s="36"/>
      <c r="C17" s="620"/>
      <c r="D17" s="1011"/>
    </row>
    <row r="18" spans="1:4" s="33" customFormat="1" x14ac:dyDescent="0.2">
      <c r="A18" s="30"/>
      <c r="B18" s="678"/>
      <c r="C18" s="620">
        <v>7</v>
      </c>
      <c r="D18" s="290" t="s">
        <v>1850</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1999</v>
      </c>
    </row>
    <row r="30" spans="1:4" s="33" customFormat="1" x14ac:dyDescent="0.2">
      <c r="A30" s="30"/>
      <c r="B30" s="1759"/>
      <c r="C30" s="620"/>
      <c r="D30" s="1628" t="s">
        <v>2000</v>
      </c>
    </row>
    <row r="31" spans="1:4" s="33" customFormat="1" x14ac:dyDescent="0.2">
      <c r="A31" s="30"/>
      <c r="B31" s="1759"/>
      <c r="C31" s="620"/>
      <c r="D31" s="1760" t="s">
        <v>1849</v>
      </c>
    </row>
    <row r="32" spans="1:4" s="33" customFormat="1" ht="8.25" customHeight="1" x14ac:dyDescent="0.2">
      <c r="A32" s="30"/>
      <c r="B32" s="36"/>
      <c r="C32" s="620"/>
      <c r="D32" s="454"/>
    </row>
    <row r="33" spans="1:9" s="33" customFormat="1" x14ac:dyDescent="0.2">
      <c r="A33" s="2173" t="s">
        <v>2041</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357</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7" t="s">
        <v>2075</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2075</v>
      </c>
      <c r="C51" s="627">
        <v>22</v>
      </c>
      <c r="D51" s="389" t="s">
        <v>1859</v>
      </c>
      <c r="E51" s="27"/>
      <c r="F51" s="1612"/>
      <c r="G51" s="1787" t="s">
        <v>1858</v>
      </c>
      <c r="H51" s="2035">
        <v>36495</v>
      </c>
      <c r="I51" s="9" t="s">
        <v>1908</v>
      </c>
    </row>
    <row r="52" spans="1:9" s="33" customFormat="1" x14ac:dyDescent="0.2">
      <c r="A52" s="30"/>
      <c r="B52" s="679"/>
      <c r="C52" s="627">
        <v>23</v>
      </c>
      <c r="D52" s="403" t="s">
        <v>1680</v>
      </c>
      <c r="E52" s="27"/>
      <c r="F52" s="1612"/>
    </row>
    <row r="53" spans="1:9" s="33" customFormat="1" x14ac:dyDescent="0.2">
      <c r="A53" s="1035"/>
      <c r="B53" s="1567"/>
      <c r="C53" s="1567"/>
      <c r="D53" s="290" t="s">
        <v>1673</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80"/>
      <c r="C55" s="2181"/>
      <c r="D55" s="2181"/>
      <c r="E55" s="2181"/>
      <c r="F55" s="2181"/>
      <c r="G55" s="2181"/>
      <c r="H55" s="2182"/>
      <c r="I55" s="3"/>
    </row>
    <row r="56" spans="1:9" s="33" customFormat="1" x14ac:dyDescent="0.2">
      <c r="A56" s="1796"/>
      <c r="B56" s="2183"/>
      <c r="C56" s="2184"/>
      <c r="D56" s="2184"/>
      <c r="E56" s="2184"/>
      <c r="F56" s="2184"/>
      <c r="G56" s="2184"/>
      <c r="H56" s="2185"/>
      <c r="I56" s="3"/>
    </row>
    <row r="57" spans="1:9" s="33" customFormat="1" x14ac:dyDescent="0.2">
      <c r="A57" s="1796"/>
      <c r="B57" s="2183"/>
      <c r="C57" s="2184"/>
      <c r="D57" s="2184"/>
      <c r="E57" s="2184"/>
      <c r="F57" s="2184"/>
      <c r="G57" s="2184"/>
      <c r="H57" s="2185"/>
      <c r="I57" s="3"/>
    </row>
    <row r="58" spans="1:9" s="33" customFormat="1" x14ac:dyDescent="0.2">
      <c r="A58" s="1796"/>
      <c r="B58" s="2183"/>
      <c r="C58" s="2184"/>
      <c r="D58" s="2184"/>
      <c r="E58" s="2184"/>
      <c r="F58" s="2184"/>
      <c r="G58" s="2184"/>
      <c r="H58" s="2185"/>
      <c r="I58" s="3"/>
    </row>
    <row r="59" spans="1:9" s="33" customFormat="1" x14ac:dyDescent="0.2">
      <c r="A59" s="1796"/>
      <c r="B59" s="2183"/>
      <c r="C59" s="2184"/>
      <c r="D59" s="2184"/>
      <c r="E59" s="2184"/>
      <c r="F59" s="2184"/>
      <c r="G59" s="2184"/>
      <c r="H59" s="2185"/>
      <c r="I59" s="3"/>
    </row>
    <row r="60" spans="1:9" s="33" customFormat="1" x14ac:dyDescent="0.2">
      <c r="A60" s="1796"/>
      <c r="B60" s="2183"/>
      <c r="C60" s="2184"/>
      <c r="D60" s="2184"/>
      <c r="E60" s="2184"/>
      <c r="F60" s="2184"/>
      <c r="G60" s="2184"/>
      <c r="H60" s="2185"/>
      <c r="I60" s="3"/>
    </row>
    <row r="61" spans="1:9" s="33" customFormat="1" x14ac:dyDescent="0.2">
      <c r="A61" s="1796"/>
      <c r="B61" s="2183"/>
      <c r="C61" s="2184"/>
      <c r="D61" s="2184"/>
      <c r="E61" s="2184"/>
      <c r="F61" s="2184"/>
      <c r="G61" s="2184"/>
      <c r="H61" s="2185"/>
      <c r="I61" s="3"/>
    </row>
    <row r="62" spans="1:9" s="33" customFormat="1" x14ac:dyDescent="0.2">
      <c r="A62" s="1796"/>
      <c r="B62" s="2183"/>
      <c r="C62" s="2184"/>
      <c r="D62" s="2184"/>
      <c r="E62" s="2184"/>
      <c r="F62" s="2184"/>
      <c r="G62" s="2184"/>
      <c r="H62" s="2185"/>
      <c r="I62" s="3"/>
    </row>
    <row r="63" spans="1:9" s="33" customFormat="1" x14ac:dyDescent="0.2">
      <c r="A63" s="1796"/>
      <c r="B63" s="2183"/>
      <c r="C63" s="2184"/>
      <c r="D63" s="2184"/>
      <c r="E63" s="2184"/>
      <c r="F63" s="2184"/>
      <c r="G63" s="2184"/>
      <c r="H63" s="2185"/>
      <c r="I63" s="3"/>
    </row>
    <row r="64" spans="1:9" s="33" customFormat="1" x14ac:dyDescent="0.2">
      <c r="A64" s="1796"/>
      <c r="B64" s="2183"/>
      <c r="C64" s="2184"/>
      <c r="D64" s="2184"/>
      <c r="E64" s="2184"/>
      <c r="F64" s="2184"/>
      <c r="G64" s="2184"/>
      <c r="H64" s="2185"/>
      <c r="I64" s="3"/>
    </row>
    <row r="65" spans="1:9" s="33" customFormat="1" ht="9" customHeight="1" x14ac:dyDescent="0.2">
      <c r="A65" s="1797"/>
      <c r="B65" s="2186"/>
      <c r="C65" s="2187"/>
      <c r="D65" s="2187"/>
      <c r="E65" s="2187"/>
      <c r="F65" s="2187"/>
      <c r="G65" s="2187"/>
      <c r="H65" s="218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3" t="s">
        <v>1633</v>
      </c>
      <c r="B68" s="2176"/>
      <c r="C68" s="2176"/>
      <c r="D68" s="2176"/>
      <c r="E68" s="2177"/>
      <c r="F68" s="2177"/>
      <c r="G68" s="2177"/>
      <c r="H68" s="2177"/>
      <c r="I68" s="2177"/>
    </row>
    <row r="69" spans="1:9" s="33" customFormat="1" x14ac:dyDescent="0.2">
      <c r="A69" s="30"/>
      <c r="C69" s="1572"/>
      <c r="D69" s="1577" t="s">
        <v>1632</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1792</v>
      </c>
      <c r="B71" s="1613"/>
      <c r="C71" s="1566"/>
      <c r="D71" s="1566"/>
      <c r="E71" s="1566"/>
      <c r="F71" s="1566"/>
      <c r="G71" s="1566"/>
      <c r="H71" s="1566"/>
    </row>
    <row r="72" spans="1:9" s="33" customFormat="1" x14ac:dyDescent="0.2">
      <c r="A72" s="24" t="s">
        <v>1791</v>
      </c>
      <c r="B72" s="1613"/>
      <c r="C72" s="1566"/>
      <c r="D72" s="1566"/>
      <c r="E72" s="1566"/>
      <c r="F72" s="1566"/>
      <c r="G72" s="1566"/>
      <c r="H72" s="1566"/>
    </row>
    <row r="73" spans="1:9" s="33" customFormat="1" x14ac:dyDescent="0.2">
      <c r="A73" s="24" t="s">
        <v>1997</v>
      </c>
      <c r="B73" s="1613"/>
      <c r="C73" s="1566"/>
      <c r="D73" s="1566"/>
      <c r="E73" s="1566"/>
      <c r="F73" s="1566"/>
      <c r="G73" s="1566"/>
      <c r="H73" s="1566"/>
    </row>
    <row r="74" spans="1:9" s="33" customFormat="1" ht="22.5" customHeight="1" x14ac:dyDescent="0.2">
      <c r="A74" s="454" t="s">
        <v>1793</v>
      </c>
      <c r="B74" s="1613"/>
      <c r="C74" s="1566"/>
      <c r="D74" s="1566"/>
      <c r="E74" s="1566"/>
      <c r="F74" s="1566"/>
      <c r="G74" s="1566"/>
      <c r="H74" s="1566"/>
    </row>
    <row r="75" spans="1:9" s="33" customFormat="1" x14ac:dyDescent="0.2">
      <c r="C75" s="627">
        <v>24</v>
      </c>
      <c r="D75" s="389" t="s">
        <v>1640</v>
      </c>
      <c r="G75" s="1281" t="s">
        <v>1630</v>
      </c>
      <c r="H75" s="1603"/>
    </row>
    <row r="76" spans="1:9" s="33" customFormat="1" ht="6" customHeight="1" x14ac:dyDescent="0.2">
      <c r="A76" s="30"/>
      <c r="B76" s="1614"/>
      <c r="C76" s="627"/>
      <c r="D76" s="389"/>
      <c r="E76" s="27"/>
      <c r="F76" s="1612"/>
    </row>
    <row r="77" spans="1:9" s="33" customFormat="1" x14ac:dyDescent="0.2">
      <c r="A77" s="30"/>
      <c r="B77" s="1614"/>
      <c r="C77" s="627">
        <v>25</v>
      </c>
      <c r="D77" s="389" t="s">
        <v>1641</v>
      </c>
      <c r="E77" s="27"/>
      <c r="F77" s="1612"/>
      <c r="H77" s="157"/>
    </row>
    <row r="78" spans="1:9" s="33" customFormat="1" x14ac:dyDescent="0.2">
      <c r="A78" s="30"/>
      <c r="B78" s="1614"/>
      <c r="C78" s="627"/>
      <c r="D78" s="389" t="s">
        <v>1647</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92" t="s">
        <v>1629</v>
      </c>
      <c r="B81" s="2192"/>
      <c r="C81" s="2192"/>
      <c r="D81" s="2193"/>
      <c r="E81" s="1616" t="s">
        <v>1674</v>
      </c>
      <c r="F81" s="1616" t="s">
        <v>1675</v>
      </c>
      <c r="G81" s="1616" t="s">
        <v>1676</v>
      </c>
      <c r="H81" s="1616" t="s">
        <v>1677</v>
      </c>
      <c r="I81" s="1616" t="s">
        <v>1678</v>
      </c>
      <c r="J81" s="1617" t="s">
        <v>163</v>
      </c>
    </row>
    <row r="82" spans="1:10" s="33" customFormat="1" ht="13.5" customHeight="1" thickTop="1" x14ac:dyDescent="0.2">
      <c r="A82" s="1783" t="s">
        <v>1830</v>
      </c>
      <c r="B82" s="1784"/>
      <c r="C82" s="1785"/>
      <c r="D82" s="1786"/>
      <c r="E82" s="1730"/>
      <c r="F82" s="1730"/>
      <c r="G82" s="1730"/>
      <c r="H82" s="1730"/>
      <c r="I82" s="1730"/>
      <c r="J82" s="1727"/>
    </row>
    <row r="83" spans="1:10" s="33" customFormat="1" ht="13.5" customHeight="1" x14ac:dyDescent="0.2">
      <c r="A83" s="1766" t="s">
        <v>1856</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1631</v>
      </c>
      <c r="B85" s="1768"/>
      <c r="C85" s="1769"/>
      <c r="D85" s="1618"/>
      <c r="E85" s="1730"/>
      <c r="F85" s="1730"/>
      <c r="G85" s="1730"/>
      <c r="H85" s="1730"/>
      <c r="I85" s="1730"/>
      <c r="J85" s="1727"/>
    </row>
    <row r="86" spans="1:10" s="33" customFormat="1" ht="13.5" customHeight="1" x14ac:dyDescent="0.2">
      <c r="A86" s="1770" t="s">
        <v>1857</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1679</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1643</v>
      </c>
      <c r="B92" s="1583"/>
      <c r="C92" s="1583"/>
      <c r="D92" s="1584"/>
      <c r="E92" s="1585"/>
      <c r="F92" s="1622"/>
      <c r="G92" s="1538"/>
      <c r="H92" s="1586"/>
      <c r="I92" s="1300"/>
    </row>
    <row r="93" spans="1:10" s="33" customFormat="1" x14ac:dyDescent="0.2">
      <c r="A93" s="1587" t="s">
        <v>1730</v>
      </c>
      <c r="B93" s="1588"/>
      <c r="C93" s="1589"/>
      <c r="D93" s="1590"/>
      <c r="E93" s="1538"/>
      <c r="F93" s="1538"/>
      <c r="G93" s="1538"/>
      <c r="H93" s="1538"/>
      <c r="I93" s="1538"/>
    </row>
    <row r="94" spans="1:10" s="33" customFormat="1" x14ac:dyDescent="0.2">
      <c r="A94" s="1587" t="s">
        <v>1794</v>
      </c>
      <c r="B94" s="1588"/>
      <c r="C94" s="1589"/>
      <c r="D94" s="1593"/>
      <c r="E94" s="1593"/>
      <c r="F94" s="1593"/>
      <c r="G94" s="1593"/>
      <c r="H94" s="1593"/>
      <c r="I94" s="1538"/>
    </row>
    <row r="95" spans="1:10" s="33" customFormat="1" x14ac:dyDescent="0.2">
      <c r="A95" s="1587" t="s">
        <v>1686</v>
      </c>
      <c r="B95" s="1588"/>
      <c r="C95" s="1589"/>
      <c r="D95" s="1593"/>
      <c r="E95" s="1593"/>
      <c r="F95" s="1593"/>
      <c r="G95" s="1593"/>
      <c r="H95" s="1593"/>
      <c r="I95" s="1538"/>
    </row>
    <row r="96" spans="1:10" s="33" customFormat="1" x14ac:dyDescent="0.2">
      <c r="A96" s="1588"/>
      <c r="B96" s="1322" t="s">
        <v>1760</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89"/>
      <c r="C100" s="2190"/>
      <c r="D100" s="2190"/>
      <c r="E100" s="2190"/>
      <c r="F100" s="2190"/>
      <c r="G100" s="2190"/>
      <c r="H100" s="2191"/>
      <c r="I100" s="1538"/>
    </row>
    <row r="101" spans="1:9" s="33" customFormat="1" ht="11.25" customHeight="1" x14ac:dyDescent="0.2">
      <c r="A101" s="1581"/>
      <c r="B101" s="2168"/>
      <c r="C101" s="2169"/>
      <c r="D101" s="2169"/>
      <c r="E101" s="2169"/>
      <c r="F101" s="2169"/>
      <c r="G101" s="2169"/>
      <c r="H101" s="2170"/>
      <c r="I101" s="1538"/>
    </row>
    <row r="102" spans="1:9" s="33" customFormat="1" ht="11.25" customHeight="1" x14ac:dyDescent="0.2">
      <c r="A102" s="1581"/>
      <c r="B102" s="2168"/>
      <c r="C102" s="2169"/>
      <c r="D102" s="2169"/>
      <c r="E102" s="2169"/>
      <c r="F102" s="2169"/>
      <c r="G102" s="2169"/>
      <c r="H102" s="2170"/>
      <c r="I102" s="1538"/>
    </row>
    <row r="103" spans="1:9" s="33" customFormat="1" x14ac:dyDescent="0.2">
      <c r="A103" s="1581"/>
      <c r="B103" s="2168"/>
      <c r="C103" s="2169"/>
      <c r="D103" s="2169"/>
      <c r="E103" s="2169"/>
      <c r="F103" s="2169"/>
      <c r="G103" s="2169"/>
      <c r="H103" s="2170"/>
      <c r="I103" s="1538"/>
    </row>
    <row r="104" spans="1:9" s="33" customFormat="1" ht="11.25" customHeight="1" x14ac:dyDescent="0.2">
      <c r="A104" s="1581"/>
      <c r="B104" s="2168"/>
      <c r="C104" s="2169"/>
      <c r="D104" s="2169"/>
      <c r="E104" s="2169"/>
      <c r="F104" s="2169"/>
      <c r="G104" s="2169"/>
      <c r="H104" s="2170"/>
      <c r="I104" s="1538"/>
    </row>
    <row r="105" spans="1:9" s="33" customFormat="1" ht="11.25" customHeight="1" x14ac:dyDescent="0.2">
      <c r="A105" s="1581"/>
      <c r="B105" s="2168"/>
      <c r="C105" s="2169"/>
      <c r="D105" s="2169"/>
      <c r="E105" s="2169"/>
      <c r="F105" s="2169"/>
      <c r="G105" s="2169"/>
      <c r="H105" s="2170"/>
      <c r="I105" s="1538"/>
    </row>
    <row r="106" spans="1:9" s="33" customFormat="1" ht="11.25" customHeight="1" x14ac:dyDescent="0.2">
      <c r="A106" s="1581"/>
      <c r="B106" s="2168"/>
      <c r="C106" s="2169"/>
      <c r="D106" s="2169"/>
      <c r="E106" s="2169"/>
      <c r="F106" s="2169"/>
      <c r="G106" s="2169"/>
      <c r="H106" s="2170"/>
      <c r="I106" s="1538"/>
    </row>
    <row r="107" spans="1:9" s="33" customFormat="1" ht="11.25" customHeight="1" x14ac:dyDescent="0.2">
      <c r="A107" s="1581"/>
      <c r="B107" s="2168"/>
      <c r="C107" s="2169"/>
      <c r="D107" s="2169"/>
      <c r="E107" s="2169"/>
      <c r="F107" s="2169"/>
      <c r="G107" s="2169"/>
      <c r="H107" s="2170"/>
      <c r="I107" s="1576"/>
    </row>
    <row r="108" spans="1:9" s="33" customFormat="1" ht="11.25" customHeight="1" x14ac:dyDescent="0.2">
      <c r="A108" s="1581"/>
      <c r="B108" s="2168"/>
      <c r="C108" s="2169"/>
      <c r="D108" s="2169"/>
      <c r="E108" s="2169"/>
      <c r="F108" s="2169"/>
      <c r="G108" s="2169"/>
      <c r="H108" s="2170"/>
      <c r="I108" s="1538"/>
    </row>
    <row r="109" spans="1:9" s="33" customFormat="1" ht="11.25" customHeight="1" x14ac:dyDescent="0.2">
      <c r="A109" s="1581"/>
      <c r="B109" s="2168"/>
      <c r="C109" s="2169"/>
      <c r="D109" s="2169"/>
      <c r="E109" s="2169"/>
      <c r="F109" s="2169"/>
      <c r="G109" s="2169"/>
      <c r="H109" s="2170"/>
      <c r="I109" s="1538"/>
    </row>
    <row r="110" spans="1:9" s="33" customFormat="1" ht="11.25" customHeight="1" x14ac:dyDescent="0.2">
      <c r="A110" s="1581"/>
      <c r="B110" s="2161"/>
      <c r="C110" s="2162"/>
      <c r="D110" s="2162"/>
      <c r="E110" s="2162"/>
      <c r="F110" s="2162"/>
      <c r="G110" s="2162"/>
      <c r="H110" s="216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4" t="s">
        <v>2082</v>
      </c>
      <c r="D112" s="2164"/>
      <c r="E112" s="1538"/>
      <c r="F112" s="1538"/>
      <c r="G112" s="1538"/>
      <c r="H112" s="1538"/>
      <c r="I112" s="1538"/>
    </row>
    <row r="113" spans="1:9" s="33" customFormat="1" ht="11.25" customHeight="1" x14ac:dyDescent="0.2">
      <c r="A113" s="1581"/>
      <c r="B113" s="1581"/>
      <c r="C113" s="1595"/>
      <c r="D113" s="2036"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5" t="s">
        <v>1642</v>
      </c>
      <c r="D115" s="2166"/>
      <c r="E115" s="2167"/>
      <c r="F115" s="2167"/>
      <c r="G115" s="2167"/>
      <c r="H115" s="216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B33" sqref="B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1924</v>
      </c>
      <c r="E7" s="93"/>
      <c r="F7" s="171" t="s">
        <v>311</v>
      </c>
      <c r="G7" s="93"/>
      <c r="H7" s="93"/>
      <c r="I7" s="93"/>
      <c r="J7" s="218">
        <v>333937925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2.3016000000000002E-2</v>
      </c>
      <c r="E10" s="100" t="s">
        <v>1185</v>
      </c>
      <c r="F10" s="472">
        <v>4.0489999999999996E-3</v>
      </c>
      <c r="G10" s="100" t="s">
        <v>1185</v>
      </c>
      <c r="H10" s="472">
        <v>1.591E-3</v>
      </c>
      <c r="I10" s="100" t="s">
        <v>1186</v>
      </c>
      <c r="J10" s="473">
        <f>ROUND(D10+F10+H10,5)</f>
        <v>2.8660000000000001E-2</v>
      </c>
      <c r="K10" s="93"/>
      <c r="L10" s="472">
        <v>4.6900000000000002E-4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15059748</v>
      </c>
      <c r="E16" s="100"/>
      <c r="F16" s="82">
        <f>SUM('Acct Summary 7-8'!C17,'Acct Summary 7-8'!D17,'Acct Summary 7-8'!F17)</f>
        <v>16710919</v>
      </c>
      <c r="G16" s="100"/>
      <c r="H16" s="82">
        <f>SUM(D16-F16)</f>
        <v>-1651171</v>
      </c>
      <c r="I16" s="93"/>
      <c r="J16" s="82">
        <f>SUM('Acct Summary 7-8'!C81,'Acct Summary 7-8'!D81,'Acct Summary 7-8'!F81,'Acct Summary 7-8'!I81)</f>
        <v>8812517</v>
      </c>
      <c r="K16" s="93"/>
      <c r="L16" s="93"/>
      <c r="M16" s="93"/>
    </row>
    <row r="17" spans="1:13" ht="12.2" customHeight="1" x14ac:dyDescent="0.2">
      <c r="A17" s="97"/>
      <c r="B17" s="8" t="s">
        <v>9</v>
      </c>
      <c r="C17" s="9" t="s">
        <v>1731</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46083433.650000006</v>
      </c>
      <c r="I31" s="332"/>
      <c r="J31" s="93"/>
      <c r="K31" s="93"/>
      <c r="L31" s="93"/>
      <c r="M31" s="93"/>
    </row>
    <row r="32" spans="1:13" ht="13.35" customHeight="1" x14ac:dyDescent="0.2">
      <c r="B32" s="2062"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22815104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1763</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Peotone CUSD 207U</v>
      </c>
      <c r="E7" s="136"/>
      <c r="G7" s="137"/>
      <c r="H7" s="138"/>
      <c r="I7" s="138"/>
      <c r="J7" s="138"/>
      <c r="K7" s="138"/>
      <c r="L7"/>
      <c r="M7"/>
      <c r="N7"/>
      <c r="O7"/>
      <c r="P7"/>
    </row>
    <row r="8" spans="1:18" ht="12.75" x14ac:dyDescent="0.2">
      <c r="A8"/>
      <c r="B8"/>
      <c r="C8" s="134" t="s">
        <v>1340</v>
      </c>
      <c r="D8" s="139" t="str">
        <f>COVER!A13</f>
        <v>56099207U26</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1684</v>
      </c>
      <c r="D12" s="154"/>
      <c r="E12" s="154"/>
      <c r="F12" s="154" t="s">
        <v>1293</v>
      </c>
      <c r="G12" s="1160"/>
      <c r="H12" s="1161">
        <f>SUM('Acct Summary 7-8'!C81+'Acct Summary 7-8'!D81+'Acct Summary 7-8'!F81+'Acct Summary 7-8'!I81+IF('Acct Summary 7-8'!G81&lt;0,'Acct Summary 7-8'!G81,"0")+IF('Acct Summary 7-8'!J81&lt;0,'Acct Summary 7-8'!J81,"0"))</f>
        <v>8812517</v>
      </c>
      <c r="I12" s="1162"/>
      <c r="J12" s="1162"/>
      <c r="K12" s="1163">
        <f>TRUNC((H12/H13*100000),5)/100000</f>
        <v>0.60300540729999996</v>
      </c>
      <c r="L12" s="1164"/>
      <c r="M12" s="102" t="s">
        <v>1363</v>
      </c>
      <c r="N12" s="102"/>
      <c r="O12" s="1165">
        <v>0.35</v>
      </c>
      <c r="P12" s="154"/>
      <c r="Q12" s="154"/>
    </row>
    <row r="13" spans="1:18" s="156" customFormat="1" ht="11.25" x14ac:dyDescent="0.2">
      <c r="A13" s="154"/>
      <c r="B13" s="1159"/>
      <c r="C13" s="2211" t="s">
        <v>1634</v>
      </c>
      <c r="D13" s="2212"/>
      <c r="E13" s="154"/>
      <c r="F13" s="326" t="s">
        <v>929</v>
      </c>
      <c r="G13" s="1160"/>
      <c r="H13" s="1161">
        <f>SUM('Acct Summary 7-8'!C8+'Acct Summary 7-8'!D8+'Acct Summary 7-8'!F8+'Acct Summary 7-8'!I8)+H14</f>
        <v>14614325</v>
      </c>
      <c r="I13" s="1162"/>
      <c r="J13" s="1162"/>
      <c r="K13" s="1015"/>
      <c r="L13" s="154"/>
      <c r="M13" s="102" t="s">
        <v>1364</v>
      </c>
      <c r="N13" s="102"/>
      <c r="O13" s="1166">
        <f>(O11*O12)</f>
        <v>1.4</v>
      </c>
      <c r="P13" s="154"/>
      <c r="Q13" s="154"/>
      <c r="R13" s="1167"/>
    </row>
    <row r="14" spans="1:18" s="156" customFormat="1" ht="11.25" x14ac:dyDescent="0.2">
      <c r="A14" s="154"/>
      <c r="B14" s="1159"/>
      <c r="C14" s="1007" t="s">
        <v>1732</v>
      </c>
      <c r="D14" s="1156"/>
      <c r="E14" s="154"/>
      <c r="F14" s="326" t="s">
        <v>931</v>
      </c>
      <c r="G14" s="1160"/>
      <c r="H14" s="1161">
        <f>-SUM('Acct Summary 7-8'!C54:D56,'Acct Summary 7-8'!C58:D60,'Acct Summary 7-8'!C62:D64,'Acct Summary 7-8'!C66:D68,'Acct Summary 7-8'!C70:D72,'Acct Summary 7-8'!C74:D74)</f>
        <v>-445423</v>
      </c>
      <c r="I14" s="1162"/>
      <c r="J14" s="1162"/>
      <c r="K14" s="1015"/>
      <c r="L14" s="154"/>
      <c r="M14" s="102"/>
      <c r="N14" s="102"/>
      <c r="O14" s="1166"/>
      <c r="P14" s="154"/>
      <c r="Q14" s="154"/>
      <c r="R14" s="1167"/>
    </row>
    <row r="15" spans="1:18" ht="11.45" customHeight="1" x14ac:dyDescent="0.2">
      <c r="A15" s="32"/>
      <c r="B15" s="141"/>
      <c r="C15" s="154" t="s">
        <v>1761</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9"/>
      <c r="C17" s="154" t="s">
        <v>934</v>
      </c>
      <c r="D17" s="154"/>
      <c r="E17" s="154"/>
      <c r="F17" s="154" t="s">
        <v>522</v>
      </c>
      <c r="G17" s="1160"/>
      <c r="H17" s="1161">
        <f>SUM('Acct Summary 7-8'!C17+'Acct Summary 7-8'!D17+'Acct Summary 7-8'!F17)</f>
        <v>16710919</v>
      </c>
      <c r="I17" s="1162"/>
      <c r="J17" s="1168"/>
      <c r="K17" s="1163">
        <f>TRUNC((H17/H18*100000),5)/100000</f>
        <v>1.1434615692999999</v>
      </c>
      <c r="L17" s="1164"/>
      <c r="M17" s="1124" t="s">
        <v>1391</v>
      </c>
      <c r="O17" s="1169" t="str">
        <f>IF(AND(O16="2", J20 &gt; 2),"1",IF(AND(O16 = "1", J20 &gt; 2),"2",IF(AND(O16="1", J20 &gt;1),"1","0")))</f>
        <v>1</v>
      </c>
      <c r="P17" s="154"/>
    </row>
    <row r="18" spans="1:18" s="156" customFormat="1" ht="11.25" x14ac:dyDescent="0.2">
      <c r="A18" s="154"/>
      <c r="B18" s="1159"/>
      <c r="C18" s="2211" t="s">
        <v>1626</v>
      </c>
      <c r="D18" s="2212"/>
      <c r="E18" s="154"/>
      <c r="F18" s="1147" t="s">
        <v>930</v>
      </c>
      <c r="G18" s="1160"/>
      <c r="H18" s="1161">
        <f>SUM('Acct Summary 7-8'!C8+'Acct Summary 7-8'!D8+'Acct Summary 7-8'!F8+'Acct Summary 7-8'!I8)+H19</f>
        <v>14614325</v>
      </c>
      <c r="I18" s="1162"/>
      <c r="J18" s="1162"/>
      <c r="K18" s="1015"/>
      <c r="L18" s="154"/>
      <c r="M18" s="102" t="s">
        <v>1363</v>
      </c>
      <c r="N18" s="102"/>
      <c r="O18" s="1015">
        <v>0.35</v>
      </c>
      <c r="P18" s="154"/>
    </row>
    <row r="19" spans="1:18" s="156" customFormat="1" ht="11.25" x14ac:dyDescent="0.2">
      <c r="A19" s="154"/>
      <c r="B19" s="1159"/>
      <c r="C19" s="1007" t="s">
        <v>1732</v>
      </c>
      <c r="D19" s="1156"/>
      <c r="E19" s="154"/>
      <c r="F19" s="1147" t="s">
        <v>931</v>
      </c>
      <c r="G19" s="1160"/>
      <c r="H19" s="1161">
        <f>-SUM('Acct Summary 7-8'!C54:D56,'Acct Summary 7-8'!C58:D60,'Acct Summary 7-8'!C62:D64,'Acct Summary 7-8'!C66:D68,'Acct Summary 7-8'!C70:D72,'Acct Summary 7-8'!C74:D74)</f>
        <v>-445423</v>
      </c>
      <c r="I19" s="1162"/>
      <c r="J19" s="1162"/>
      <c r="K19" s="1015"/>
      <c r="L19" s="154"/>
      <c r="M19" s="102"/>
      <c r="N19" s="102"/>
      <c r="O19" s="1015"/>
      <c r="P19" s="154"/>
    </row>
    <row r="20" spans="1:18" s="156" customFormat="1" ht="11.25" x14ac:dyDescent="0.2">
      <c r="A20" s="154"/>
      <c r="B20" s="1159"/>
      <c r="C20" s="154" t="s">
        <v>1761</v>
      </c>
      <c r="D20" s="154"/>
      <c r="E20" s="154"/>
      <c r="F20" s="154"/>
      <c r="G20" s="1160"/>
      <c r="H20" s="1170"/>
      <c r="I20" s="1162"/>
      <c r="J20" s="1171">
        <f>IF(K17&lt;=1,"0",TRUNC(((K12-0.1)/(K17-1)*100),5)/100)</f>
        <v>3.5062031</v>
      </c>
      <c r="K20" s="1163">
        <f>IF(K17&lt;=1,"0",IF(AND(O16="2", J20 &gt; 2),TRUNC(((K12-0.1)/(K17-1)*100),5)/100,IF(AND(O16 = "1", J20 &gt; 2),TRUNC(((K12-0.1)/(K17-1)*100),5)/100,IF(AND(O16="1", J20 &gt;1),TRUNC(((K12-0.1)/(K17-1)*100),5)/100,""))))</f>
        <v>3.5062031</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08" t="s">
        <v>1762</v>
      </c>
      <c r="D24" s="2208"/>
      <c r="E24" s="154"/>
      <c r="F24" s="154" t="s">
        <v>523</v>
      </c>
      <c r="G24" s="1160"/>
      <c r="H24" s="1161">
        <f>SUM('Assets-Liab 5-6'!C4+'Assets-Liab 5-6'!D4+'Assets-Liab 5-6'!F4+'Assets-Liab 5-6'!I4+'Assets-Liab 5-6'!C5+'Assets-Liab 5-6'!D5+'Assets-Liab 5-6'!F5+'Assets-Liab 5-6'!I5)</f>
        <v>8812517</v>
      </c>
      <c r="I24" s="684"/>
      <c r="J24" s="684"/>
      <c r="K24" s="1172">
        <f>TRUNC(((H24/H25*100000)/100000),2)</f>
        <v>189.84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46419.219440000001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8135061.7909300001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22815104</v>
      </c>
      <c r="I32" s="1170"/>
      <c r="J32" s="1170"/>
      <c r="K32" s="1172">
        <f>TRUNC(100-((((H32/H33*100))*100)/100),2)</f>
        <v>50.49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46083433.650000006</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J40" sqref="J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7" t="s">
        <v>1307</v>
      </c>
      <c r="B4" s="631"/>
      <c r="C4" s="687">
        <v>872605</v>
      </c>
      <c r="D4" s="412">
        <v>227372</v>
      </c>
      <c r="E4" s="412">
        <v>2440399</v>
      </c>
      <c r="F4" s="412">
        <v>300398</v>
      </c>
      <c r="G4" s="412">
        <v>629195</v>
      </c>
      <c r="H4" s="412"/>
      <c r="I4" s="412">
        <v>7412142</v>
      </c>
      <c r="J4" s="436">
        <v>495029</v>
      </c>
      <c r="K4" s="412">
        <v>4128</v>
      </c>
      <c r="L4" s="412">
        <v>309557</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872605</v>
      </c>
      <c r="D13" s="689">
        <f t="shared" ref="D13:L13" si="0">SUM(D4:D12)</f>
        <v>227372</v>
      </c>
      <c r="E13" s="689">
        <f t="shared" si="0"/>
        <v>2440399</v>
      </c>
      <c r="F13" s="689">
        <f t="shared" si="0"/>
        <v>300398</v>
      </c>
      <c r="G13" s="689">
        <f t="shared" si="0"/>
        <v>629195</v>
      </c>
      <c r="H13" s="689">
        <f t="shared" si="0"/>
        <v>0</v>
      </c>
      <c r="I13" s="689">
        <f t="shared" si="0"/>
        <v>7412142</v>
      </c>
      <c r="J13" s="689">
        <f t="shared" si="0"/>
        <v>495029</v>
      </c>
      <c r="K13" s="689">
        <f t="shared" si="0"/>
        <v>4128</v>
      </c>
      <c r="L13" s="689">
        <f t="shared" si="0"/>
        <v>309557</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1745</v>
      </c>
      <c r="B15" s="542">
        <v>210</v>
      </c>
      <c r="C15" s="507"/>
      <c r="D15" s="507"/>
      <c r="E15" s="507"/>
      <c r="F15" s="507"/>
      <c r="G15" s="507"/>
      <c r="H15" s="507"/>
      <c r="I15" s="507"/>
      <c r="J15" s="507"/>
      <c r="K15" s="507"/>
      <c r="L15" s="507"/>
      <c r="M15" s="435"/>
      <c r="N15" s="719"/>
    </row>
    <row r="16" spans="1:14" s="704" customFormat="1" ht="12.75" customHeight="1" x14ac:dyDescent="0.2">
      <c r="A16" s="718" t="s">
        <v>1746</v>
      </c>
      <c r="B16" s="542">
        <v>220</v>
      </c>
      <c r="C16" s="507"/>
      <c r="D16" s="507"/>
      <c r="E16" s="507"/>
      <c r="F16" s="507"/>
      <c r="G16" s="507"/>
      <c r="H16" s="507"/>
      <c r="I16" s="507"/>
      <c r="J16" s="507"/>
      <c r="K16" s="507"/>
      <c r="L16" s="507"/>
      <c r="M16" s="436">
        <v>2973996</v>
      </c>
      <c r="N16" s="719"/>
    </row>
    <row r="17" spans="1:14" s="704" customFormat="1" ht="12.75" customHeight="1" x14ac:dyDescent="0.2">
      <c r="A17" s="718" t="s">
        <v>1747</v>
      </c>
      <c r="B17" s="542">
        <v>230</v>
      </c>
      <c r="C17" s="507"/>
      <c r="D17" s="507"/>
      <c r="E17" s="507"/>
      <c r="F17" s="507"/>
      <c r="G17" s="507"/>
      <c r="H17" s="507"/>
      <c r="I17" s="507"/>
      <c r="J17" s="507"/>
      <c r="K17" s="507"/>
      <c r="L17" s="507"/>
      <c r="M17" s="436">
        <f>28913469+839002</f>
        <v>29752471</v>
      </c>
      <c r="N17" s="719"/>
    </row>
    <row r="18" spans="1:14" s="704" customFormat="1" ht="12.75" customHeight="1" x14ac:dyDescent="0.2">
      <c r="A18" s="718" t="s">
        <v>1748</v>
      </c>
      <c r="B18" s="542">
        <v>240</v>
      </c>
      <c r="C18" s="507"/>
      <c r="D18" s="507"/>
      <c r="E18" s="507"/>
      <c r="F18" s="507"/>
      <c r="G18" s="507"/>
      <c r="H18" s="507"/>
      <c r="I18" s="507"/>
      <c r="J18" s="507"/>
      <c r="K18" s="507"/>
      <c r="L18" s="507"/>
      <c r="M18" s="436"/>
      <c r="N18" s="719"/>
    </row>
    <row r="19" spans="1:14" s="704" customFormat="1" ht="12.75" customHeight="1" x14ac:dyDescent="0.2">
      <c r="A19" s="718" t="s">
        <v>1749</v>
      </c>
      <c r="B19" s="542">
        <v>250</v>
      </c>
      <c r="C19" s="507"/>
      <c r="D19" s="507"/>
      <c r="E19" s="507"/>
      <c r="F19" s="507"/>
      <c r="G19" s="507"/>
      <c r="H19" s="507"/>
      <c r="I19" s="507"/>
      <c r="J19" s="507"/>
      <c r="K19" s="507"/>
      <c r="L19" s="507"/>
      <c r="M19" s="436">
        <f>4591858+3181418</f>
        <v>7773276</v>
      </c>
      <c r="N19" s="719"/>
    </row>
    <row r="20" spans="1:14" s="704" customFormat="1" ht="12.75" customHeight="1" x14ac:dyDescent="0.2">
      <c r="A20" s="718" t="s">
        <v>1750</v>
      </c>
      <c r="B20" s="542">
        <v>260</v>
      </c>
      <c r="C20" s="507"/>
      <c r="D20" s="507"/>
      <c r="E20" s="507"/>
      <c r="F20" s="507"/>
      <c r="G20" s="507"/>
      <c r="H20" s="507"/>
      <c r="I20" s="507"/>
      <c r="J20" s="507"/>
      <c r="K20" s="507"/>
      <c r="L20" s="507"/>
      <c r="M20" s="436"/>
      <c r="N20" s="719"/>
    </row>
    <row r="21" spans="1:14" s="704" customFormat="1" ht="12.75" customHeight="1" x14ac:dyDescent="0.2">
      <c r="A21" s="718" t="s">
        <v>1751</v>
      </c>
      <c r="B21" s="542">
        <v>340</v>
      </c>
      <c r="C21" s="507"/>
      <c r="D21" s="507"/>
      <c r="E21" s="507"/>
      <c r="F21" s="507"/>
      <c r="G21" s="507"/>
      <c r="H21" s="507"/>
      <c r="I21" s="507"/>
      <c r="J21" s="507"/>
      <c r="K21" s="507"/>
      <c r="L21" s="507"/>
      <c r="M21" s="720"/>
      <c r="N21" s="436">
        <v>2440399</v>
      </c>
    </row>
    <row r="22" spans="1:14" s="704" customFormat="1" ht="12.75" customHeight="1" x14ac:dyDescent="0.2">
      <c r="A22" s="718" t="s">
        <v>1752</v>
      </c>
      <c r="B22" s="542">
        <v>350</v>
      </c>
      <c r="C22" s="507"/>
      <c r="D22" s="507"/>
      <c r="E22" s="507"/>
      <c r="F22" s="507"/>
      <c r="G22" s="507"/>
      <c r="H22" s="507"/>
      <c r="I22" s="507"/>
      <c r="J22" s="507"/>
      <c r="K22" s="507"/>
      <c r="L22" s="507"/>
      <c r="M22" s="720"/>
      <c r="N22" s="1128">
        <f>'Short-Term Long-Term Debt 25'!J49</f>
        <v>20374705</v>
      </c>
    </row>
    <row r="23" spans="1:14" ht="13.5" customHeight="1" thickBot="1" x14ac:dyDescent="0.25">
      <c r="A23" s="464" t="s">
        <v>747</v>
      </c>
      <c r="B23" s="724"/>
      <c r="C23" s="433"/>
      <c r="D23" s="433"/>
      <c r="E23" s="433"/>
      <c r="F23" s="433"/>
      <c r="G23" s="433"/>
      <c r="H23" s="433"/>
      <c r="I23" s="433"/>
      <c r="J23" s="433"/>
      <c r="K23" s="433"/>
      <c r="L23" s="433"/>
      <c r="M23" s="693">
        <f>SUM(M15:M22)</f>
        <v>40499743</v>
      </c>
      <c r="N23" s="693">
        <f>SUM(N21:N22)</f>
        <v>22815104</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309557</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309557</v>
      </c>
      <c r="M34" s="433"/>
      <c r="N34" s="514"/>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22815104</v>
      </c>
    </row>
    <row r="37" spans="1:14" ht="13.5" thickBot="1" x14ac:dyDescent="0.25">
      <c r="A37" s="464" t="s">
        <v>757</v>
      </c>
      <c r="B37" s="724"/>
      <c r="C37" s="507"/>
      <c r="D37" s="507"/>
      <c r="E37" s="507"/>
      <c r="F37" s="507"/>
      <c r="G37" s="507"/>
      <c r="H37" s="507"/>
      <c r="I37" s="507"/>
      <c r="J37" s="507"/>
      <c r="K37" s="507"/>
      <c r="L37" s="514"/>
      <c r="M37" s="433"/>
      <c r="N37" s="693">
        <f>SUM(N36:N36)</f>
        <v>22815104</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872605</v>
      </c>
      <c r="D39" s="727">
        <v>227372</v>
      </c>
      <c r="E39" s="727">
        <v>2440399</v>
      </c>
      <c r="F39" s="727">
        <v>300398</v>
      </c>
      <c r="G39" s="727">
        <v>629195</v>
      </c>
      <c r="H39" s="727">
        <v>0</v>
      </c>
      <c r="I39" s="727">
        <v>7412142</v>
      </c>
      <c r="J39" s="726">
        <v>495029</v>
      </c>
      <c r="K39" s="727">
        <v>4128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40499743</v>
      </c>
      <c r="N40" s="694"/>
    </row>
    <row r="41" spans="1:14" ht="13.5" customHeight="1" thickBot="1" x14ac:dyDescent="0.25">
      <c r="A41" s="464" t="s">
        <v>759</v>
      </c>
      <c r="B41" s="455"/>
      <c r="C41" s="485">
        <f>(SUM(C34,C37,C38,C39))</f>
        <v>872605</v>
      </c>
      <c r="D41" s="485">
        <f t="shared" ref="D41:L41" si="2">SUM(D34,D37,D38:D39)</f>
        <v>227372</v>
      </c>
      <c r="E41" s="485">
        <f t="shared" si="2"/>
        <v>2440399</v>
      </c>
      <c r="F41" s="485">
        <f t="shared" si="2"/>
        <v>300398</v>
      </c>
      <c r="G41" s="485">
        <f t="shared" si="2"/>
        <v>629195</v>
      </c>
      <c r="H41" s="485">
        <f t="shared" si="2"/>
        <v>0</v>
      </c>
      <c r="I41" s="485">
        <f t="shared" si="2"/>
        <v>7412142</v>
      </c>
      <c r="J41" s="485">
        <f t="shared" si="2"/>
        <v>495029</v>
      </c>
      <c r="K41" s="485">
        <f t="shared" si="2"/>
        <v>4128</v>
      </c>
      <c r="L41" s="485">
        <f t="shared" si="2"/>
        <v>309557</v>
      </c>
      <c r="M41" s="485">
        <f>SUM(M40)</f>
        <v>40499743</v>
      </c>
      <c r="N41" s="485">
        <f>SUM(N37)</f>
        <v>22815104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I43" sqref="I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2"/>
    </row>
    <row r="4" spans="1:13" x14ac:dyDescent="0.2">
      <c r="A4" s="732" t="s">
        <v>1982</v>
      </c>
      <c r="B4" s="292">
        <v>1000</v>
      </c>
      <c r="C4" s="695">
        <f>'Revenues 9-14'!C109</f>
        <v>8996772</v>
      </c>
      <c r="D4" s="695">
        <f>'Revenues 9-14'!D109</f>
        <v>1477673</v>
      </c>
      <c r="E4" s="695">
        <f>'Revenues 9-14'!E109</f>
        <v>4596771</v>
      </c>
      <c r="F4" s="695">
        <f>'Revenues 9-14'!F109</f>
        <v>540663</v>
      </c>
      <c r="G4" s="695">
        <f>'Revenues 9-14'!G109</f>
        <v>555606</v>
      </c>
      <c r="H4" s="695">
        <f>'Revenues 9-14'!H109</f>
        <v>0</v>
      </c>
      <c r="I4" s="695">
        <f>'Revenues 9-14'!I109</f>
        <v>158827</v>
      </c>
      <c r="J4" s="695">
        <f>'Revenues 9-14'!J109</f>
        <v>334246</v>
      </c>
      <c r="K4" s="695">
        <f>'Revenues 9-14'!K109</f>
        <v>1</v>
      </c>
      <c r="L4" s="39"/>
    </row>
    <row r="5" spans="1:13" ht="22.5" x14ac:dyDescent="0.2">
      <c r="A5" s="733" t="s">
        <v>1983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1984</v>
      </c>
      <c r="B6" s="293">
        <v>3000</v>
      </c>
      <c r="C6" s="696">
        <f>'Revenues 9-14'!C173</f>
        <v>1988782</v>
      </c>
      <c r="D6" s="696">
        <f>'Revenues 9-14'!D173</f>
        <v>0</v>
      </c>
      <c r="E6" s="696">
        <f>'Revenues 9-14'!E173</f>
        <v>0</v>
      </c>
      <c r="F6" s="696">
        <f>'Revenues 9-14'!F173</f>
        <v>999691</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897340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11882894</v>
      </c>
      <c r="D8" s="485">
        <f t="shared" ref="D8:K8" si="0">SUM(D4:D7)</f>
        <v>1477673</v>
      </c>
      <c r="E8" s="485">
        <f t="shared" si="0"/>
        <v>4596771</v>
      </c>
      <c r="F8" s="485">
        <f t="shared" si="0"/>
        <v>1540354</v>
      </c>
      <c r="G8" s="485">
        <f t="shared" si="0"/>
        <v>555606</v>
      </c>
      <c r="H8" s="485">
        <f t="shared" si="0"/>
        <v>0</v>
      </c>
      <c r="I8" s="485">
        <f t="shared" si="0"/>
        <v>158827</v>
      </c>
      <c r="J8" s="485">
        <f t="shared" si="0"/>
        <v>334246</v>
      </c>
      <c r="K8" s="485">
        <f t="shared" si="0"/>
        <v>1</v>
      </c>
      <c r="L8" s="39"/>
    </row>
    <row r="9" spans="1:13" ht="15" thickTop="1" x14ac:dyDescent="0.2">
      <c r="A9" s="1019" t="s">
        <v>347</v>
      </c>
      <c r="B9" s="456">
        <v>3998</v>
      </c>
      <c r="C9" s="418">
        <f>3980482+76220</f>
        <v>4056702</v>
      </c>
      <c r="D9" s="489"/>
      <c r="E9" s="418"/>
      <c r="F9" s="418"/>
      <c r="G9" s="700"/>
      <c r="H9" s="418"/>
      <c r="I9" s="494" t="s">
        <v>1389</v>
      </c>
      <c r="J9" s="435"/>
      <c r="K9" s="418"/>
      <c r="L9" s="39"/>
    </row>
    <row r="10" spans="1:13" s="48" customFormat="1" ht="13.5" thickBot="1" x14ac:dyDescent="0.25">
      <c r="A10" s="464" t="s">
        <v>1393</v>
      </c>
      <c r="B10" s="457"/>
      <c r="C10" s="485">
        <f>SUM(C8:C9)</f>
        <v>15939596</v>
      </c>
      <c r="D10" s="485">
        <f t="shared" ref="D10:K10" si="1">SUM(D8:D9)</f>
        <v>1477673</v>
      </c>
      <c r="E10" s="485">
        <f t="shared" si="1"/>
        <v>4596771</v>
      </c>
      <c r="F10" s="485">
        <f t="shared" si="1"/>
        <v>1540354</v>
      </c>
      <c r="G10" s="485">
        <f t="shared" si="1"/>
        <v>555606</v>
      </c>
      <c r="H10" s="485">
        <f t="shared" si="1"/>
        <v>0</v>
      </c>
      <c r="I10" s="485">
        <f t="shared" si="1"/>
        <v>158827</v>
      </c>
      <c r="J10" s="485">
        <f t="shared" si="1"/>
        <v>334246</v>
      </c>
      <c r="K10" s="485">
        <f t="shared" si="1"/>
        <v>1</v>
      </c>
      <c r="L10" s="503"/>
    </row>
    <row r="11" spans="1:13" s="48" customFormat="1" ht="18" customHeight="1" thickTop="1" x14ac:dyDescent="0.2">
      <c r="A11" s="1929" t="s">
        <v>1397</v>
      </c>
      <c r="B11" s="1930"/>
      <c r="C11" s="1902"/>
      <c r="D11" s="1903"/>
      <c r="E11" s="1903"/>
      <c r="F11" s="1903"/>
      <c r="G11" s="1903"/>
      <c r="H11" s="1903"/>
      <c r="I11" s="1903"/>
      <c r="J11" s="1903"/>
      <c r="K11" s="1904"/>
      <c r="L11" s="503"/>
    </row>
    <row r="12" spans="1:13" x14ac:dyDescent="0.2">
      <c r="A12" s="734" t="s">
        <v>534</v>
      </c>
      <c r="B12" s="293">
        <v>1000</v>
      </c>
      <c r="C12" s="695">
        <f>'Expenditures 15-22'!K33</f>
        <v>9145060</v>
      </c>
      <c r="D12" s="498" t="s">
        <v>1389</v>
      </c>
      <c r="E12" s="433" t="s">
        <v>1389</v>
      </c>
      <c r="F12" s="433" t="s">
        <v>1389</v>
      </c>
      <c r="G12" s="695">
        <f>'Expenditures 15-22'!K223</f>
        <v>216359</v>
      </c>
      <c r="H12" s="431"/>
      <c r="I12" s="433" t="s">
        <v>1389</v>
      </c>
      <c r="J12" s="433" t="s">
        <v>1389</v>
      </c>
      <c r="K12" s="431" t="s">
        <v>1389</v>
      </c>
      <c r="L12" s="39"/>
    </row>
    <row r="13" spans="1:13" x14ac:dyDescent="0.2">
      <c r="A13" s="734" t="s">
        <v>535</v>
      </c>
      <c r="B13" s="293">
        <v>2000</v>
      </c>
      <c r="C13" s="696">
        <f>'Expenditures 15-22'!K74</f>
        <v>2927868</v>
      </c>
      <c r="D13" s="696">
        <f>'Expenditures 15-22'!K129</f>
        <v>1631178</v>
      </c>
      <c r="E13" s="482" t="s">
        <v>1389</v>
      </c>
      <c r="F13" s="696">
        <f>'Expenditures 15-22'!K178</f>
        <v>1577242</v>
      </c>
      <c r="G13" s="696">
        <f>'Expenditures 15-22'!K273</f>
        <v>367769</v>
      </c>
      <c r="H13" s="696">
        <f>'Expenditures 15-22'!K296</f>
        <v>0</v>
      </c>
      <c r="I13" s="433" t="s">
        <v>1389</v>
      </c>
      <c r="J13" s="749">
        <f>'Expenditures 15-22'!K323</f>
        <v>211009</v>
      </c>
      <c r="K13" s="701">
        <f>'Expenditures 15-22'!K341</f>
        <v>0</v>
      </c>
      <c r="L13" s="39"/>
    </row>
    <row r="14" spans="1:13" x14ac:dyDescent="0.2">
      <c r="A14" s="734" t="s">
        <v>527</v>
      </c>
      <c r="B14" s="293">
        <v>3000</v>
      </c>
      <c r="C14" s="696">
        <f>'Expenditures 15-22'!K75</f>
        <v>850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1370917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2896</v>
      </c>
      <c r="D16" s="696">
        <f>'Expenditures 15-22'!K148</f>
        <v>54908</v>
      </c>
      <c r="E16" s="696">
        <f>'Expenditures 15-22'!K166</f>
        <v>4747210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13447591</v>
      </c>
      <c r="D17" s="485">
        <f t="shared" si="2"/>
        <v>1686086</v>
      </c>
      <c r="E17" s="485">
        <f t="shared" si="2"/>
        <v>4747210</v>
      </c>
      <c r="F17" s="485">
        <f t="shared" si="2"/>
        <v>1577242</v>
      </c>
      <c r="G17" s="485">
        <f t="shared" si="2"/>
        <v>584128</v>
      </c>
      <c r="H17" s="485">
        <f t="shared" si="2"/>
        <v>0</v>
      </c>
      <c r="I17" s="433"/>
      <c r="J17" s="485">
        <f>SUM(J12:J16)</f>
        <v>211009</v>
      </c>
      <c r="K17" s="485">
        <f>SUM(K12:K16)</f>
        <v>0</v>
      </c>
      <c r="L17" s="39"/>
    </row>
    <row r="18" spans="1:12" ht="15" customHeight="1" thickTop="1" x14ac:dyDescent="0.2">
      <c r="A18" s="1020" t="s">
        <v>1321</v>
      </c>
      <c r="B18" s="258">
        <v>4180</v>
      </c>
      <c r="C18" s="695">
        <f t="shared" ref="C18:H18" si="3">C9</f>
        <v>4056702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17504293</v>
      </c>
      <c r="D19" s="485">
        <f t="shared" si="4"/>
        <v>1686086</v>
      </c>
      <c r="E19" s="485">
        <f t="shared" si="4"/>
        <v>4747210</v>
      </c>
      <c r="F19" s="485">
        <f t="shared" si="4"/>
        <v>1577242</v>
      </c>
      <c r="G19" s="485">
        <f t="shared" si="4"/>
        <v>584128</v>
      </c>
      <c r="H19" s="485">
        <f t="shared" si="4"/>
        <v>0</v>
      </c>
      <c r="I19" s="433"/>
      <c r="J19" s="485">
        <f>SUM(J17:J18)</f>
        <v>211009</v>
      </c>
      <c r="K19" s="485">
        <f>SUM(K17:K18)</f>
        <v>0</v>
      </c>
      <c r="L19" s="39"/>
    </row>
    <row r="20" spans="1:12" ht="27" thickTop="1" thickBot="1" x14ac:dyDescent="0.25">
      <c r="A20" s="458" t="s">
        <v>1322</v>
      </c>
      <c r="B20" s="459"/>
      <c r="C20" s="1018">
        <f>C8-C17</f>
        <v>-1564697</v>
      </c>
      <c r="D20" s="1018">
        <f t="shared" ref="D20:K20" si="5">D8-D17</f>
        <v>-208413</v>
      </c>
      <c r="E20" s="1018">
        <f t="shared" si="5"/>
        <v>-150439</v>
      </c>
      <c r="F20" s="1018">
        <f t="shared" si="5"/>
        <v>-36888</v>
      </c>
      <c r="G20" s="1018">
        <f t="shared" si="5"/>
        <v>-28522</v>
      </c>
      <c r="H20" s="1018">
        <f t="shared" si="5"/>
        <v>0</v>
      </c>
      <c r="I20" s="1018">
        <f t="shared" si="5"/>
        <v>158827</v>
      </c>
      <c r="J20" s="1018">
        <f t="shared" si="5"/>
        <v>123237</v>
      </c>
      <c r="K20" s="1018">
        <f t="shared" si="5"/>
        <v>1</v>
      </c>
      <c r="L20" s="39"/>
    </row>
    <row r="21" spans="1:12" ht="18" customHeight="1" thickTop="1" x14ac:dyDescent="0.2">
      <c r="A21" s="1931" t="s">
        <v>697</v>
      </c>
      <c r="B21" s="1932"/>
      <c r="C21" s="1902"/>
      <c r="D21" s="1903"/>
      <c r="E21" s="1903"/>
      <c r="F21" s="1903"/>
      <c r="G21" s="1903"/>
      <c r="H21" s="1903"/>
      <c r="I21" s="1903"/>
      <c r="J21" s="1903"/>
      <c r="K21" s="190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1736</v>
      </c>
      <c r="B24" s="707">
        <v>7110</v>
      </c>
      <c r="C24" s="436">
        <v>0</v>
      </c>
      <c r="D24" s="507"/>
      <c r="E24" s="507"/>
      <c r="F24" s="507"/>
      <c r="G24" s="507"/>
      <c r="H24" s="507"/>
      <c r="I24" s="507"/>
      <c r="J24" s="507"/>
      <c r="K24" s="507"/>
      <c r="L24" s="504"/>
    </row>
    <row r="25" spans="1:12" s="704" customFormat="1" ht="13.5" customHeight="1" x14ac:dyDescent="0.2">
      <c r="A25" s="1022" t="s">
        <v>1737</v>
      </c>
      <c r="B25" s="707">
        <v>7110</v>
      </c>
      <c r="C25" s="436">
        <v>1500000</v>
      </c>
      <c r="D25" s="436">
        <v>300000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1733</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1683</v>
      </c>
      <c r="B30" s="706">
        <v>7160</v>
      </c>
      <c r="C30" s="507"/>
      <c r="D30" s="436"/>
      <c r="E30" s="507"/>
      <c r="F30" s="507"/>
      <c r="G30" s="507"/>
      <c r="H30" s="507"/>
      <c r="I30" s="507"/>
      <c r="J30" s="507"/>
      <c r="K30" s="507"/>
      <c r="L30" s="504"/>
    </row>
    <row r="31" spans="1:12" s="704" customFormat="1" ht="24" customHeight="1" x14ac:dyDescent="0.2">
      <c r="A31" s="1022" t="s">
        <v>1734</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2150000</v>
      </c>
      <c r="F33" s="436"/>
      <c r="G33" s="507"/>
      <c r="H33" s="436"/>
      <c r="I33" s="436">
        <v>4690000</v>
      </c>
      <c r="J33" s="436"/>
      <c r="K33" s="436"/>
      <c r="L33" s="504"/>
    </row>
    <row r="34" spans="1:12" s="704" customFormat="1" x14ac:dyDescent="0.2">
      <c r="A34" s="1022" t="s">
        <v>1181</v>
      </c>
      <c r="B34" s="707">
        <v>7220</v>
      </c>
      <c r="C34" s="436"/>
      <c r="D34" s="436"/>
      <c r="E34" s="436">
        <v>55852</v>
      </c>
      <c r="F34" s="436"/>
      <c r="G34" s="507"/>
      <c r="H34" s="435"/>
      <c r="I34" s="435">
        <v>203114</v>
      </c>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1735</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378000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v>171400</v>
      </c>
      <c r="D42" s="436"/>
      <c r="E42" s="436"/>
      <c r="F42" s="436"/>
      <c r="G42" s="436"/>
      <c r="H42" s="436"/>
      <c r="I42" s="514"/>
      <c r="J42" s="514"/>
      <c r="K42" s="436"/>
      <c r="L42" s="504"/>
    </row>
    <row r="43" spans="1:12" s="704" customFormat="1" ht="13.5" customHeight="1" x14ac:dyDescent="0.2">
      <c r="A43" s="1022" t="s">
        <v>438</v>
      </c>
      <c r="B43" s="542">
        <v>7990</v>
      </c>
      <c r="C43" s="436"/>
      <c r="D43" s="436"/>
      <c r="E43" s="436">
        <f>67423</f>
        <v>67423</v>
      </c>
      <c r="F43" s="436"/>
      <c r="G43" s="436"/>
      <c r="H43" s="436"/>
      <c r="I43" s="436"/>
      <c r="J43" s="436"/>
      <c r="K43" s="436"/>
      <c r="L43" s="504"/>
    </row>
    <row r="44" spans="1:12" s="704" customFormat="1" ht="13.5" customHeight="1" thickBot="1" x14ac:dyDescent="0.25">
      <c r="A44" s="728" t="s">
        <v>439</v>
      </c>
      <c r="B44" s="709"/>
      <c r="C44" s="692">
        <f>SUM(C24:C43)</f>
        <v>1671400</v>
      </c>
      <c r="D44" s="692">
        <f t="shared" ref="D44:K44" si="6">SUM(D24:D43)</f>
        <v>300000</v>
      </c>
      <c r="E44" s="692">
        <f t="shared" si="6"/>
        <v>2651275</v>
      </c>
      <c r="F44" s="692">
        <f t="shared" si="6"/>
        <v>0</v>
      </c>
      <c r="G44" s="692">
        <f t="shared" si="6"/>
        <v>0</v>
      </c>
      <c r="H44" s="692">
        <f t="shared" si="6"/>
        <v>0</v>
      </c>
      <c r="I44" s="692">
        <f t="shared" si="6"/>
        <v>4893114</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1738</v>
      </c>
      <c r="B47" s="542">
        <v>8110</v>
      </c>
      <c r="C47" s="507"/>
      <c r="D47" s="507"/>
      <c r="E47" s="507"/>
      <c r="F47" s="507"/>
      <c r="G47" s="507"/>
      <c r="H47" s="507"/>
      <c r="I47" s="749">
        <f>SUM(C24,C25:H25,J25:K25)</f>
        <v>1800000</v>
      </c>
      <c r="J47" s="507"/>
      <c r="K47" s="507"/>
      <c r="L47" s="713"/>
    </row>
    <row r="48" spans="1:12" s="704" customFormat="1" ht="14.25" x14ac:dyDescent="0.2">
      <c r="A48" s="1024" t="s">
        <v>1739</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1733</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1740</v>
      </c>
      <c r="B52" s="542">
        <v>8160</v>
      </c>
      <c r="C52" s="507"/>
      <c r="D52" s="507"/>
      <c r="E52" s="507"/>
      <c r="F52" s="507"/>
      <c r="G52" s="507"/>
      <c r="H52" s="507"/>
      <c r="I52" s="507"/>
      <c r="J52" s="507"/>
      <c r="K52" s="749">
        <f>D30</f>
        <v>0</v>
      </c>
      <c r="L52" s="504"/>
    </row>
    <row r="53" spans="1:12" s="704" customFormat="1" ht="25.5" x14ac:dyDescent="0.2">
      <c r="A53" s="1024" t="s">
        <v>1741</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v>378000</v>
      </c>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67423</v>
      </c>
      <c r="D74" s="429"/>
      <c r="E74" s="514"/>
      <c r="F74" s="442"/>
      <c r="G74" s="442"/>
      <c r="H74" s="442"/>
      <c r="I74" s="514"/>
      <c r="J74" s="514"/>
      <c r="K74" s="442"/>
      <c r="L74" s="504"/>
    </row>
    <row r="75" spans="1:12" s="704" customFormat="1" ht="14.25" thickTop="1" thickBot="1" x14ac:dyDescent="0.25">
      <c r="A75" s="1025" t="s">
        <v>517</v>
      </c>
      <c r="B75" s="542">
        <v>8990</v>
      </c>
      <c r="C75" s="429"/>
      <c r="D75" s="429"/>
      <c r="E75" s="442">
        <v>2157475</v>
      </c>
      <c r="F75" s="808"/>
      <c r="G75" s="808"/>
      <c r="H75" s="808"/>
      <c r="I75" s="442">
        <f>231750+60045</f>
        <v>291795</v>
      </c>
      <c r="J75" s="442"/>
      <c r="K75" s="808"/>
      <c r="L75" s="504"/>
    </row>
    <row r="76" spans="1:12" s="704" customFormat="1" ht="14.25" thickTop="1" thickBot="1" x14ac:dyDescent="0.25">
      <c r="A76" s="1026" t="s">
        <v>518</v>
      </c>
      <c r="B76" s="711"/>
      <c r="C76" s="692">
        <f t="shared" ref="C76:K76" si="7">SUM(C47:C75)</f>
        <v>67423</v>
      </c>
      <c r="D76" s="692">
        <f t="shared" si="7"/>
        <v>378000</v>
      </c>
      <c r="E76" s="692">
        <f t="shared" si="7"/>
        <v>2157475</v>
      </c>
      <c r="F76" s="692">
        <f t="shared" si="7"/>
        <v>0</v>
      </c>
      <c r="G76" s="692">
        <f t="shared" si="7"/>
        <v>0</v>
      </c>
      <c r="H76" s="692">
        <f t="shared" si="7"/>
        <v>0</v>
      </c>
      <c r="I76" s="692">
        <f t="shared" si="7"/>
        <v>2091795</v>
      </c>
      <c r="J76" s="692">
        <f t="shared" si="7"/>
        <v>0</v>
      </c>
      <c r="K76" s="692">
        <f t="shared" si="7"/>
        <v>0</v>
      </c>
      <c r="L76" s="504"/>
    </row>
    <row r="77" spans="1:12" ht="14.25" thickTop="1" thickBot="1" x14ac:dyDescent="0.25">
      <c r="A77" s="1027" t="s">
        <v>1401</v>
      </c>
      <c r="B77" s="710"/>
      <c r="C77" s="444">
        <f t="shared" ref="C77:K77" si="8">C44-C76</f>
        <v>1603977</v>
      </c>
      <c r="D77" s="444">
        <f t="shared" si="8"/>
        <v>-78000</v>
      </c>
      <c r="E77" s="444">
        <f t="shared" si="8"/>
        <v>493800</v>
      </c>
      <c r="F77" s="444">
        <f t="shared" si="8"/>
        <v>0</v>
      </c>
      <c r="G77" s="444">
        <f t="shared" si="8"/>
        <v>0</v>
      </c>
      <c r="H77" s="444">
        <f t="shared" si="8"/>
        <v>0</v>
      </c>
      <c r="I77" s="444">
        <f t="shared" si="8"/>
        <v>2801319</v>
      </c>
      <c r="J77" s="444">
        <f t="shared" si="8"/>
        <v>0</v>
      </c>
      <c r="K77" s="444">
        <f t="shared" si="8"/>
        <v>0</v>
      </c>
      <c r="L77" s="39"/>
    </row>
    <row r="78" spans="1:12" ht="29.25" customHeight="1" thickTop="1" thickBot="1" x14ac:dyDescent="0.25">
      <c r="A78" s="2218" t="s">
        <v>699</v>
      </c>
      <c r="B78" s="2219"/>
      <c r="C78" s="443">
        <f t="shared" ref="C78:K78" si="9">C20+C77</f>
        <v>39280</v>
      </c>
      <c r="D78" s="443">
        <f t="shared" si="9"/>
        <v>-286413</v>
      </c>
      <c r="E78" s="443">
        <f t="shared" si="9"/>
        <v>343361</v>
      </c>
      <c r="F78" s="443">
        <f t="shared" si="9"/>
        <v>-36888</v>
      </c>
      <c r="G78" s="443">
        <f t="shared" si="9"/>
        <v>-28522</v>
      </c>
      <c r="H78" s="443">
        <f t="shared" si="9"/>
        <v>0</v>
      </c>
      <c r="I78" s="443">
        <f t="shared" si="9"/>
        <v>2960146</v>
      </c>
      <c r="J78" s="443">
        <f t="shared" si="9"/>
        <v>123237</v>
      </c>
      <c r="K78" s="443">
        <f t="shared" si="9"/>
        <v>1</v>
      </c>
      <c r="L78" s="505"/>
    </row>
    <row r="79" spans="1:12" ht="13.5" thickTop="1" x14ac:dyDescent="0.2">
      <c r="A79" s="820" t="s">
        <v>1925</v>
      </c>
      <c r="B79" s="460"/>
      <c r="C79" s="435">
        <v>833325</v>
      </c>
      <c r="D79" s="703">
        <v>513785</v>
      </c>
      <c r="E79" s="703">
        <v>2097038</v>
      </c>
      <c r="F79" s="703">
        <v>337286</v>
      </c>
      <c r="G79" s="703">
        <v>657717</v>
      </c>
      <c r="H79" s="703">
        <v>0</v>
      </c>
      <c r="I79" s="703">
        <v>4451996</v>
      </c>
      <c r="J79" s="703">
        <v>371792</v>
      </c>
      <c r="K79" s="703">
        <v>4127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1926</v>
      </c>
      <c r="B81" s="457"/>
      <c r="C81" s="485">
        <f>(SUM(C78:C80))</f>
        <v>872605</v>
      </c>
      <c r="D81" s="485">
        <f>SUM(D78:D80)</f>
        <v>227372</v>
      </c>
      <c r="E81" s="485">
        <f t="shared" ref="E81:K81" si="10">SUM(E78:E80)</f>
        <v>2440399</v>
      </c>
      <c r="F81" s="485">
        <f t="shared" si="10"/>
        <v>300398</v>
      </c>
      <c r="G81" s="485">
        <f t="shared" si="10"/>
        <v>629195</v>
      </c>
      <c r="H81" s="485">
        <f t="shared" si="10"/>
        <v>0</v>
      </c>
      <c r="I81" s="485">
        <f t="shared" si="10"/>
        <v>7412142</v>
      </c>
      <c r="J81" s="485">
        <f t="shared" si="10"/>
        <v>495029</v>
      </c>
      <c r="K81" s="485">
        <f t="shared" si="10"/>
        <v>4128</v>
      </c>
      <c r="L81" s="39"/>
    </row>
    <row r="82" spans="1:12" ht="0.75" customHeight="1" thickTop="1" thickBot="1" x14ac:dyDescent="0.25">
      <c r="A82" s="632" t="s">
        <v>405</v>
      </c>
      <c r="B82" s="630"/>
      <c r="C82" s="1136">
        <f>(C81-C79)</f>
        <v>39280</v>
      </c>
      <c r="D82" s="1136">
        <f t="shared" ref="D82:K82" si="11">(D81-D79)</f>
        <v>-286413</v>
      </c>
      <c r="E82" s="1136">
        <f t="shared" si="11"/>
        <v>343361</v>
      </c>
      <c r="F82" s="1136">
        <f t="shared" si="11"/>
        <v>-36888</v>
      </c>
      <c r="G82" s="1136">
        <f t="shared" si="11"/>
        <v>-28522</v>
      </c>
      <c r="H82" s="1136">
        <f t="shared" si="11"/>
        <v>0</v>
      </c>
      <c r="I82" s="1136">
        <f t="shared" si="11"/>
        <v>2960146</v>
      </c>
      <c r="J82" s="1136">
        <f t="shared" si="11"/>
        <v>123237</v>
      </c>
      <c r="K82" s="1136">
        <f t="shared" si="11"/>
        <v>1</v>
      </c>
    </row>
    <row r="83" spans="1:12" ht="14.25" hidden="1" thickTop="1" thickBot="1" x14ac:dyDescent="0.25">
      <c r="A83" s="729" t="s">
        <v>406</v>
      </c>
      <c r="B83" s="631"/>
      <c r="C83" s="1137">
        <f>C82/C81</f>
        <v>4.5014640071968419E-2</v>
      </c>
      <c r="D83" s="1137">
        <f t="shared" ref="D83:K83" si="12">D82/D81</f>
        <v>-1.2596669774642437</v>
      </c>
      <c r="E83" s="1137">
        <f t="shared" si="12"/>
        <v>0.1406987136119954</v>
      </c>
      <c r="F83" s="1137">
        <f t="shared" si="12"/>
        <v>-0.1227970891950013</v>
      </c>
      <c r="G83" s="1137">
        <f t="shared" si="12"/>
        <v>-4.5330938739182605E-2</v>
      </c>
      <c r="H83" s="1137" t="e">
        <f t="shared" si="12"/>
        <v>#DIV/0!</v>
      </c>
      <c r="I83" s="1137">
        <f t="shared" si="12"/>
        <v>0.39936444822562761</v>
      </c>
      <c r="J83" s="1137">
        <f t="shared" si="12"/>
        <v>0.24894905146971189</v>
      </c>
      <c r="K83" s="1137">
        <f t="shared" si="12"/>
        <v>2.4224806201550387E-4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K5" sqref="K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444</v>
      </c>
      <c r="B4" s="1883">
        <v>1100</v>
      </c>
      <c r="C4" s="501"/>
      <c r="D4" s="501"/>
      <c r="E4" s="501"/>
      <c r="F4" s="556"/>
      <c r="G4" s="557"/>
      <c r="H4" s="558"/>
      <c r="I4" s="558"/>
      <c r="J4" s="558"/>
      <c r="K4" s="558"/>
    </row>
    <row r="5" spans="1:12" ht="14.25" x14ac:dyDescent="0.2">
      <c r="A5" s="912" t="s">
        <v>944</v>
      </c>
      <c r="B5" s="480"/>
      <c r="C5" s="418">
        <f>-[1]!'lead[1110]&amp;fund[10].repbal{1}'</f>
        <v>7541401</v>
      </c>
      <c r="D5" s="418">
        <f>-[1]!'lead[1110]&amp;fund[20].repbal{1}'</f>
        <v>1313424</v>
      </c>
      <c r="E5" s="412">
        <f>-[1]!'lead[1110]&amp;fund[30].repbal{1}'</f>
        <v>4596771</v>
      </c>
      <c r="F5" s="806">
        <f>-[1]!'lead[1110]&amp;fund[40].repbal{1}'</f>
        <v>518496</v>
      </c>
      <c r="G5" s="412">
        <f>-[1]!'lead[1110]&amp;fund[50].repbal{1}'</f>
        <v>227338</v>
      </c>
      <c r="H5" s="412">
        <f>-[1]!'lead[1110]&amp;fund[60].repbal{1}'</f>
        <v>0</v>
      </c>
      <c r="I5" s="412">
        <f>-[1]!'lead[1110]&amp;fund[70].repbal{1}'</f>
        <v>155801</v>
      </c>
      <c r="J5" s="436">
        <f>-[1]!'lead[1120]&amp;fund[80].repbal{1}'</f>
        <v>334246</v>
      </c>
      <c r="K5" s="412">
        <f>-[1]!'lead[1110]&amp;fund[90].repbal{1}'</f>
        <v>0</v>
      </c>
    </row>
    <row r="6" spans="1:12" ht="14.25" x14ac:dyDescent="0.2">
      <c r="A6" s="913" t="s">
        <v>481</v>
      </c>
      <c r="B6" s="40">
        <v>1130</v>
      </c>
      <c r="C6" s="412">
        <f>-[1]!'lead[1130]&amp;fund[10].repbal{1}'</f>
        <v>105983</v>
      </c>
      <c r="D6" s="412"/>
      <c r="E6" s="481"/>
      <c r="F6" s="481"/>
      <c r="G6" s="433"/>
      <c r="H6" s="433"/>
      <c r="I6" s="433"/>
      <c r="J6" s="433"/>
      <c r="K6" s="433"/>
    </row>
    <row r="7" spans="1:12" x14ac:dyDescent="0.2">
      <c r="A7" s="913" t="s">
        <v>117</v>
      </c>
      <c r="B7" s="259">
        <v>1140</v>
      </c>
      <c r="C7" s="412">
        <f>-[1]!'lead[1140]&amp;fund[10].repbal{1}'</f>
        <v>77114</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264164</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0">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7724498</v>
      </c>
      <c r="D12" s="484">
        <f t="shared" si="0"/>
        <v>1313424</v>
      </c>
      <c r="E12" s="484">
        <f t="shared" si="0"/>
        <v>4596771</v>
      </c>
      <c r="F12" s="484">
        <f t="shared" si="0"/>
        <v>518496</v>
      </c>
      <c r="G12" s="484">
        <f t="shared" si="0"/>
        <v>491502</v>
      </c>
      <c r="H12" s="484">
        <f t="shared" si="0"/>
        <v>0</v>
      </c>
      <c r="I12" s="484">
        <f t="shared" si="0"/>
        <v>155801</v>
      </c>
      <c r="J12" s="484">
        <f t="shared" si="0"/>
        <v>334246</v>
      </c>
      <c r="K12" s="485">
        <f t="shared" si="0"/>
        <v>0</v>
      </c>
    </row>
    <row r="13" spans="1:12" ht="18" customHeight="1" thickTop="1" x14ac:dyDescent="0.2">
      <c r="A13" s="735" t="s">
        <v>529</v>
      </c>
      <c r="B13" s="1874">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59">
        <v>1230</v>
      </c>
      <c r="C16" s="483">
        <f>-[1]!'lead[1230]&amp;fund[10].repbal{1}'</f>
        <v>518659</v>
      </c>
      <c r="D16" s="412">
        <f>-[1]!'lead[1230]&amp;fund[20].repbal{1}'</f>
        <v>0</v>
      </c>
      <c r="E16" s="412">
        <f>-[1]!'lead[1230]&amp;fund[30].repbal{1}'</f>
        <v>0</v>
      </c>
      <c r="F16" s="412">
        <f>-[1]!'lead[1230]&amp;fund[40].repbal{1}'</f>
        <v>0</v>
      </c>
      <c r="G16" s="412">
        <f>-[1]!'lead[1230]&amp;fund[50].repbal{1}'</f>
        <v>64104</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518659</v>
      </c>
      <c r="D18" s="487">
        <f t="shared" ref="D18:K18" si="1">SUM(D14:D17)</f>
        <v>0</v>
      </c>
      <c r="E18" s="487">
        <f t="shared" si="1"/>
        <v>0</v>
      </c>
      <c r="F18" s="487">
        <f t="shared" si="1"/>
        <v>0</v>
      </c>
      <c r="G18" s="487">
        <f t="shared" si="1"/>
        <v>64104</v>
      </c>
      <c r="H18" s="487">
        <f t="shared" si="1"/>
        <v>0</v>
      </c>
      <c r="I18" s="487">
        <f t="shared" si="1"/>
        <v>0</v>
      </c>
      <c r="J18" s="487">
        <f t="shared" si="1"/>
        <v>0</v>
      </c>
      <c r="K18" s="1072">
        <f t="shared" si="1"/>
        <v>0</v>
      </c>
    </row>
    <row r="19" spans="1:11" ht="18" customHeight="1" thickTop="1" x14ac:dyDescent="0.2">
      <c r="A19" s="735" t="s">
        <v>530</v>
      </c>
      <c r="B19" s="1874">
        <v>1300</v>
      </c>
      <c r="C19" s="488"/>
      <c r="D19" s="488"/>
      <c r="E19" s="488"/>
      <c r="F19" s="488"/>
      <c r="G19" s="486"/>
      <c r="H19" s="488"/>
      <c r="I19" s="488"/>
      <c r="J19" s="488"/>
      <c r="K19" s="807"/>
    </row>
    <row r="20" spans="1:11" x14ac:dyDescent="0.2">
      <c r="A20" s="913" t="s">
        <v>1262</v>
      </c>
      <c r="B20" s="40">
        <v>1311</v>
      </c>
      <c r="C20" s="412">
        <f>-[1]!'lead[1311]&amp;fund[10].repbal{1}'</f>
        <v>47975</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10719</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58694</v>
      </c>
      <c r="D40" s="433"/>
      <c r="E40" s="433"/>
      <c r="F40" s="433"/>
      <c r="G40" s="433"/>
      <c r="H40" s="433"/>
      <c r="I40" s="433"/>
      <c r="J40" s="433"/>
      <c r="K40" s="433"/>
    </row>
    <row r="41" spans="1:11" ht="18" customHeight="1" thickTop="1" x14ac:dyDescent="0.2">
      <c r="A41" s="735" t="s">
        <v>313</v>
      </c>
      <c r="B41" s="1874">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0</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4">
        <v>1500</v>
      </c>
      <c r="C64" s="433"/>
      <c r="D64" s="433"/>
      <c r="E64" s="433"/>
      <c r="F64" s="433"/>
      <c r="G64" s="433"/>
      <c r="H64" s="433"/>
      <c r="I64" s="433"/>
      <c r="J64" s="433"/>
      <c r="K64" s="433"/>
    </row>
    <row r="65" spans="1:11" ht="12.75" customHeight="1" x14ac:dyDescent="0.2">
      <c r="A65" s="913" t="s">
        <v>645</v>
      </c>
      <c r="B65" s="40">
        <v>1510</v>
      </c>
      <c r="C65" s="412">
        <f>-[1]!'lead[1510]&amp;fund[10].repbal{1}'</f>
        <v>638</v>
      </c>
      <c r="D65" s="412">
        <f>-[1]!'lead[1510]&amp;fund[20].repbal{1}'</f>
        <v>0</v>
      </c>
      <c r="E65" s="412">
        <f>-[1]!'lead[1510]&amp;fund[30].repbal{1}'</f>
        <v>0</v>
      </c>
      <c r="F65" s="436">
        <f>-[1]!'lead[1510]&amp;fund[40].repbal{1}'</f>
        <v>0</v>
      </c>
      <c r="G65" s="412">
        <f>-[1]!'lead[1510]&amp;fund[50].repbal{1}'</f>
        <v>0</v>
      </c>
      <c r="H65" s="412">
        <f>-[1]!'lead[1510]&amp;fund[60].repbal{1}'</f>
        <v>0</v>
      </c>
      <c r="I65" s="412">
        <f>-[1]!'lead[1510]&amp;fund[70].repbal{1}'</f>
        <v>3026</v>
      </c>
      <c r="J65" s="436">
        <f>-[1]!'lead[1510]&amp;fund[80].repbal{1}'</f>
        <v>0</v>
      </c>
      <c r="K65" s="412">
        <f>-[1]!'lead[1510]&amp;fund[90].repbal{1}'</f>
        <v>1</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638</v>
      </c>
      <c r="D67" s="485">
        <f t="shared" ref="D67:K67" si="2">SUM(D65:D66)</f>
        <v>0</v>
      </c>
      <c r="E67" s="485">
        <f t="shared" si="2"/>
        <v>0</v>
      </c>
      <c r="F67" s="485">
        <f t="shared" si="2"/>
        <v>0</v>
      </c>
      <c r="G67" s="485">
        <f t="shared" si="2"/>
        <v>0</v>
      </c>
      <c r="H67" s="485">
        <f t="shared" si="2"/>
        <v>0</v>
      </c>
      <c r="I67" s="485">
        <f t="shared" si="2"/>
        <v>3026</v>
      </c>
      <c r="J67" s="485">
        <f t="shared" si="2"/>
        <v>0</v>
      </c>
      <c r="K67" s="485">
        <f t="shared" si="2"/>
        <v>1</v>
      </c>
    </row>
    <row r="68" spans="1:11" ht="18" customHeight="1" thickTop="1" x14ac:dyDescent="0.2">
      <c r="A68" s="735" t="s">
        <v>533</v>
      </c>
      <c r="B68" s="1875">
        <v>1600</v>
      </c>
      <c r="C68" s="486"/>
      <c r="D68" s="433"/>
      <c r="E68" s="433"/>
      <c r="F68" s="433"/>
      <c r="G68" s="433"/>
      <c r="H68" s="433"/>
      <c r="I68" s="433"/>
      <c r="J68" s="433"/>
      <c r="K68" s="433"/>
    </row>
    <row r="69" spans="1:11" ht="12.75" customHeight="1" x14ac:dyDescent="0.2">
      <c r="A69" s="913" t="s">
        <v>770</v>
      </c>
      <c r="B69" s="40">
        <v>1611</v>
      </c>
      <c r="C69" s="412">
        <f>-[1]!'lead[1611]&amp;fund[10].repbal{1}'</f>
        <v>120344</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43223</v>
      </c>
      <c r="D71" s="433"/>
      <c r="E71" s="433"/>
      <c r="F71" s="433"/>
      <c r="G71" s="433"/>
      <c r="H71" s="433"/>
      <c r="I71" s="433"/>
      <c r="J71" s="433"/>
      <c r="K71" s="433"/>
    </row>
    <row r="72" spans="1:11" ht="12.75" customHeight="1" x14ac:dyDescent="0.2">
      <c r="A72" s="913" t="s">
        <v>25</v>
      </c>
      <c r="B72" s="40">
        <v>1614</v>
      </c>
      <c r="C72" s="483">
        <f>-[1]!'lead[1614]&amp;fund[10].repbal{1}'</f>
        <v>1752</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165319</v>
      </c>
      <c r="D75" s="433"/>
      <c r="E75" s="433"/>
      <c r="F75" s="433"/>
      <c r="G75" s="433"/>
      <c r="H75" s="433"/>
      <c r="I75" s="433"/>
      <c r="J75" s="433"/>
      <c r="K75" s="433"/>
    </row>
    <row r="76" spans="1:11" ht="18" customHeight="1" thickTop="1" x14ac:dyDescent="0.2">
      <c r="A76" s="735" t="s">
        <v>1048</v>
      </c>
      <c r="B76" s="1875">
        <v>1700</v>
      </c>
      <c r="C76" s="486"/>
      <c r="D76" s="433"/>
      <c r="E76" s="433"/>
      <c r="F76" s="433"/>
      <c r="G76" s="433"/>
      <c r="H76" s="433"/>
      <c r="I76" s="433"/>
      <c r="J76" s="433"/>
      <c r="K76" s="433"/>
    </row>
    <row r="77" spans="1:11" ht="12.75" customHeight="1" x14ac:dyDescent="0.2">
      <c r="A77" s="913" t="s">
        <v>647</v>
      </c>
      <c r="B77" s="40">
        <v>1711</v>
      </c>
      <c r="C77" s="489">
        <f>-[1]!'lead[1711]&amp;fund[10].repbal{1}'</f>
        <v>28922</v>
      </c>
      <c r="D77" s="412">
        <f>-[1]!'lead[1711]&amp;fund[20].repbal{1}'</f>
        <v>0</v>
      </c>
      <c r="E77" s="433"/>
      <c r="F77" s="433"/>
      <c r="G77" s="433"/>
      <c r="H77" s="433"/>
      <c r="I77" s="433"/>
      <c r="J77" s="433"/>
      <c r="K77" s="433"/>
    </row>
    <row r="78" spans="1:11" ht="12.75" customHeight="1" x14ac:dyDescent="0.2">
      <c r="A78" s="913" t="s">
        <v>80</v>
      </c>
      <c r="B78" s="40">
        <v>1719</v>
      </c>
      <c r="C78" s="483">
        <f>-[1]!'lead[1719]&amp;fund[10].repbal{1}'</f>
        <v>31468</v>
      </c>
      <c r="D78" s="412">
        <f>-[1]!'lead[1719]&amp;fund[20].repbal{1}'</f>
        <v>0</v>
      </c>
      <c r="E78" s="433"/>
      <c r="F78" s="433"/>
      <c r="G78" s="433"/>
      <c r="H78" s="433"/>
      <c r="I78" s="433"/>
      <c r="J78" s="433"/>
      <c r="K78" s="433"/>
    </row>
    <row r="79" spans="1:11" ht="12.75" customHeight="1" x14ac:dyDescent="0.2">
      <c r="A79" s="913" t="s">
        <v>648</v>
      </c>
      <c r="B79" s="40">
        <v>1720</v>
      </c>
      <c r="C79" s="483">
        <f>-[1]!'lead[1720]&amp;fund[10].repbal{1}'</f>
        <v>183974</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244364</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650</v>
      </c>
      <c r="B84" s="40">
        <v>1811</v>
      </c>
      <c r="C84" s="412">
        <f>-[1]!'lead[1811]&amp;fund[10].repbal{1}'</f>
        <v>78443</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78443</v>
      </c>
      <c r="D93" s="433"/>
      <c r="E93" s="433"/>
      <c r="F93" s="433"/>
      <c r="G93" s="433"/>
      <c r="H93" s="433"/>
      <c r="I93" s="433"/>
      <c r="J93" s="433"/>
      <c r="K93" s="433"/>
    </row>
    <row r="94" spans="1:11" ht="18" customHeight="1" thickTop="1" x14ac:dyDescent="0.2">
      <c r="A94" s="735" t="s">
        <v>1355</v>
      </c>
      <c r="B94" s="1875">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44522</v>
      </c>
      <c r="E95" s="431"/>
      <c r="F95" s="431"/>
      <c r="G95" s="431"/>
      <c r="H95" s="431"/>
      <c r="I95" s="431"/>
      <c r="J95" s="431"/>
      <c r="K95" s="431"/>
    </row>
    <row r="96" spans="1:11" ht="12.75" customHeight="1" x14ac:dyDescent="0.2">
      <c r="A96" s="913" t="s">
        <v>456</v>
      </c>
      <c r="B96" s="40">
        <v>1920</v>
      </c>
      <c r="C96" s="483">
        <f>-[1]!'lead[1920]&amp;fund[10].repbal{1}'</f>
        <v>0</v>
      </c>
      <c r="D96" s="483">
        <f>-[1]!'lead[1920]&amp;fund[20].repbal{1}'</f>
        <v>67222</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57006</v>
      </c>
      <c r="D99" s="412">
        <f>-[1]!'lead[1950]&amp;fund[20].repbal{1}'</f>
        <v>16775</v>
      </c>
      <c r="E99" s="412">
        <f>-[1]!'lead[1950]&amp;fund[30].repbal{1}'</f>
        <v>0</v>
      </c>
      <c r="F99" s="412">
        <f>-[1]!'lead[1950]&amp;fund[40].repbal{1}'</f>
        <v>1000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19700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1801</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129451</v>
      </c>
      <c r="D107" s="412">
        <f>-[1]!'lead[1999]&amp;fund[20].repbal{1}'</f>
        <v>35730</v>
      </c>
      <c r="E107" s="412">
        <f>-[1]!'lead[1999]&amp;fund[30].repbal{1}'</f>
        <v>0</v>
      </c>
      <c r="F107" s="412">
        <f>-[1]!'lead[1999]&amp;fund[40].repbal{1}'</f>
        <v>21167</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206157</v>
      </c>
      <c r="D108" s="484">
        <f t="shared" ref="D108:K108" si="3">SUM(D95:D107)</f>
        <v>164249</v>
      </c>
      <c r="E108" s="484">
        <f t="shared" si="3"/>
        <v>0</v>
      </c>
      <c r="F108" s="484">
        <f t="shared" si="3"/>
        <v>22167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8996772</v>
      </c>
      <c r="D109" s="493">
        <f t="shared" si="4"/>
        <v>1477673</v>
      </c>
      <c r="E109" s="493">
        <f t="shared" si="4"/>
        <v>4596771</v>
      </c>
      <c r="F109" s="493">
        <f t="shared" si="4"/>
        <v>540663</v>
      </c>
      <c r="G109" s="493">
        <f t="shared" si="4"/>
        <v>555606</v>
      </c>
      <c r="H109" s="493">
        <f t="shared" si="4"/>
        <v>0</v>
      </c>
      <c r="I109" s="493">
        <f t="shared" si="4"/>
        <v>158827</v>
      </c>
      <c r="J109" s="493">
        <f t="shared" si="4"/>
        <v>334246</v>
      </c>
      <c r="K109" s="443">
        <f t="shared" si="4"/>
        <v>1</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2" t="s">
        <v>983</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6" t="s">
        <v>1956</v>
      </c>
      <c r="B116" s="1877"/>
      <c r="C116" s="495"/>
      <c r="D116" s="431"/>
      <c r="E116" s="492"/>
      <c r="F116" s="431"/>
      <c r="G116" s="431"/>
      <c r="H116" s="492"/>
      <c r="I116" s="433"/>
      <c r="J116" s="431"/>
      <c r="K116" s="431"/>
    </row>
    <row r="117" spans="1:11" ht="12.75" customHeight="1" x14ac:dyDescent="0.2">
      <c r="A117" s="477" t="s">
        <v>1753</v>
      </c>
      <c r="B117" s="261">
        <v>3001</v>
      </c>
      <c r="C117" s="489">
        <f>-[1]!'lead[3001]&amp;fund[10].repbal{1}'</f>
        <v>836651</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1754</v>
      </c>
      <c r="B118" s="261">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1755</v>
      </c>
      <c r="B119" s="261">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1756</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836651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f>-[1]!'lead[3100]&amp;fund[10].repbal{1}'</f>
        <v>417055</v>
      </c>
      <c r="D124" s="492"/>
      <c r="E124" s="433"/>
      <c r="F124" s="806">
        <f>-[1]!'lead[3100]&amp;fund[40].repbal{1}'</f>
        <v>0</v>
      </c>
      <c r="G124" s="433"/>
      <c r="H124" s="433"/>
      <c r="I124" s="433"/>
      <c r="J124" s="433"/>
      <c r="K124" s="433"/>
    </row>
    <row r="125" spans="1:11" ht="12.75" customHeight="1" x14ac:dyDescent="0.2">
      <c r="A125" s="913" t="s">
        <v>1832</v>
      </c>
      <c r="B125" s="261">
        <v>3105</v>
      </c>
      <c r="C125" s="412">
        <f>-[1]!'lead[3105]&amp;fund[10].repbal{1}'</f>
        <v>202367</v>
      </c>
      <c r="D125" s="492"/>
      <c r="E125" s="433"/>
      <c r="F125" s="412">
        <f>-[1]!'lead[3105]&amp;fund[40].repbal{1}'</f>
        <v>0</v>
      </c>
      <c r="G125" s="433"/>
      <c r="H125" s="433"/>
      <c r="I125" s="433"/>
      <c r="J125" s="433"/>
      <c r="K125" s="433"/>
    </row>
    <row r="126" spans="1:11" ht="12.75" customHeight="1" x14ac:dyDescent="0.2">
      <c r="A126" s="913" t="s">
        <v>1034</v>
      </c>
      <c r="B126" s="261">
        <v>3110</v>
      </c>
      <c r="C126" s="483">
        <f>-[1]!'lead[3110]&amp;fund[10].repbal{1}'</f>
        <v>425842</v>
      </c>
      <c r="D126" s="412">
        <f>-[1]!'lead[3110]&amp;fund[20].repbal{1}'</f>
        <v>0</v>
      </c>
      <c r="E126" s="433"/>
      <c r="F126" s="412">
        <f>-[1]!'lead[3110]&amp;fund[40].repbal{1}'</f>
        <v>0</v>
      </c>
      <c r="G126" s="433"/>
      <c r="H126" s="433"/>
      <c r="I126" s="433"/>
      <c r="J126" s="433"/>
      <c r="K126" s="433"/>
    </row>
    <row r="127" spans="1:11" ht="12.75" customHeight="1" x14ac:dyDescent="0.2">
      <c r="A127" s="913" t="s">
        <v>112</v>
      </c>
      <c r="B127" s="261">
        <v>3120</v>
      </c>
      <c r="C127" s="412">
        <f>-[1]!'lead[3120]&amp;fund[10].repbal{1}'</f>
        <v>85155</v>
      </c>
      <c r="D127" s="492"/>
      <c r="E127" s="433"/>
      <c r="F127" s="412">
        <f>-[1]!'lead[3120]&amp;fund[40].repbal{1}'</f>
        <v>0</v>
      </c>
      <c r="G127" s="433"/>
      <c r="H127" s="433"/>
      <c r="I127" s="433"/>
      <c r="J127" s="433"/>
      <c r="K127" s="433"/>
    </row>
    <row r="128" spans="1:11" ht="12.75" customHeight="1" x14ac:dyDescent="0.2">
      <c r="A128" s="913" t="s">
        <v>1833</v>
      </c>
      <c r="B128" s="261">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1">
        <v>3145</v>
      </c>
      <c r="C129" s="412">
        <f>-[1]!'lead[3145]&amp;fund[10].repbal{1}'</f>
        <v>2634</v>
      </c>
      <c r="D129" s="492"/>
      <c r="E129" s="433"/>
      <c r="F129" s="412">
        <f>-[1]!'lead[3145]&amp;fund[40].repbal{1}'</f>
        <v>0</v>
      </c>
      <c r="G129" s="433"/>
      <c r="H129" s="433"/>
      <c r="I129" s="433"/>
      <c r="J129" s="433"/>
      <c r="K129" s="433"/>
    </row>
    <row r="130" spans="1:11" ht="12.75" customHeight="1" x14ac:dyDescent="0.2">
      <c r="A130" s="913" t="s">
        <v>69</v>
      </c>
      <c r="B130" s="261">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1133053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1">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1">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1">
        <v>3235</v>
      </c>
      <c r="C136" s="491">
        <f>-[1]!'lead[3235]&amp;fund[10].repbal{1}'</f>
        <v>1368</v>
      </c>
      <c r="D136" s="436">
        <f>-[1]!'lead[3235]&amp;fund[20].repbal{1}'</f>
        <v>0</v>
      </c>
      <c r="E136" s="492"/>
      <c r="F136" s="433"/>
      <c r="G136" s="436">
        <f>-[1]!'lead[3235]&amp;fund[50].repbal{1}'</f>
        <v>0</v>
      </c>
      <c r="H136" s="433"/>
      <c r="I136" s="433"/>
      <c r="J136" s="433"/>
      <c r="K136" s="433"/>
    </row>
    <row r="137" spans="1:11" ht="12.75" customHeight="1" x14ac:dyDescent="0.2">
      <c r="A137" s="913" t="s">
        <v>704</v>
      </c>
      <c r="B137" s="261">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1">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1">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1368</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f>-[1]!'lead[3305]&amp;fund[10].repbal{1}'</f>
        <v>0</v>
      </c>
      <c r="D142" s="433"/>
      <c r="E142" s="492"/>
      <c r="F142" s="433"/>
      <c r="G142" s="412">
        <f>-[1]!'lead[3305]&amp;fund[50].repbal{1}'</f>
        <v>0</v>
      </c>
      <c r="H142" s="433"/>
      <c r="I142" s="433"/>
      <c r="J142" s="433"/>
      <c r="K142" s="433"/>
    </row>
    <row r="143" spans="1:11" ht="12.75" customHeight="1" x14ac:dyDescent="0.2">
      <c r="A143" s="913" t="s">
        <v>409</v>
      </c>
      <c r="B143" s="261">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642</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16132</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1834</v>
      </c>
      <c r="B151" s="261">
        <v>3500</v>
      </c>
      <c r="C151" s="483">
        <f>-[1]!'lead[3500]&amp;fund[10].repbal{1}'</f>
        <v>0</v>
      </c>
      <c r="D151" s="412">
        <f>-[1]!'lead[3500]&amp;fund[20].repbal{1}'</f>
        <v>0</v>
      </c>
      <c r="E151" s="492"/>
      <c r="F151" s="412">
        <f>-[1]!'lead[3500]&amp;fund[40].repbal{1}'</f>
        <v>496454</v>
      </c>
      <c r="G151" s="436">
        <f>-[1]!'lead[3500]&amp;fund[50].repbal{1}'</f>
        <v>0</v>
      </c>
      <c r="H151" s="433"/>
      <c r="I151" s="433"/>
      <c r="J151" s="433"/>
      <c r="K151" s="433"/>
    </row>
    <row r="152" spans="1:11" ht="12.75" customHeight="1" x14ac:dyDescent="0.2">
      <c r="A152" s="913" t="s">
        <v>1246</v>
      </c>
      <c r="B152" s="261">
        <v>3510</v>
      </c>
      <c r="C152" s="483">
        <f>-[1]!'lead[3510]&amp;fund[10].repbal{1}'</f>
        <v>0</v>
      </c>
      <c r="D152" s="412">
        <f>-[1]!'lead[3510]&amp;fund[20].repbal{1}'</f>
        <v>0</v>
      </c>
      <c r="E152" s="492"/>
      <c r="F152" s="412">
        <f>-[1]!'lead[3510]&amp;fund[40].repbal{1}'</f>
        <v>503237</v>
      </c>
      <c r="G152" s="436">
        <f>-[1]!'lead[3510]&amp;fund[50].repbal{1}'</f>
        <v>0</v>
      </c>
      <c r="H152" s="433"/>
      <c r="I152" s="433"/>
      <c r="J152" s="433"/>
      <c r="K152" s="433"/>
    </row>
    <row r="153" spans="1:11" ht="12.75" customHeight="1" x14ac:dyDescent="0.2">
      <c r="A153" s="913" t="s">
        <v>72</v>
      </c>
      <c r="B153" s="261">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999691</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1835</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936</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22" t="s">
        <v>465</v>
      </c>
      <c r="B172" s="2223"/>
      <c r="C172" s="924">
        <f t="shared" ref="C172:K172" si="6">SUM(C131,C140,C144,C145:C149,C154,C155:C170,C171)</f>
        <v>1152131</v>
      </c>
      <c r="D172" s="924">
        <f t="shared" si="6"/>
        <v>0</v>
      </c>
      <c r="E172" s="924">
        <f t="shared" si="6"/>
        <v>0</v>
      </c>
      <c r="F172" s="924">
        <f t="shared" si="6"/>
        <v>999691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1988782</v>
      </c>
      <c r="D173" s="493">
        <f>SUM(D121,D172)</f>
        <v>0</v>
      </c>
      <c r="E173" s="493">
        <f>SUM(E121,E172)</f>
        <v>0</v>
      </c>
      <c r="F173" s="493">
        <f t="shared" ref="F173:K173" si="7">SUM(F121,F172)</f>
        <v>999691</v>
      </c>
      <c r="G173" s="493">
        <f t="shared" si="7"/>
        <v>0</v>
      </c>
      <c r="H173" s="493">
        <f t="shared" si="7"/>
        <v>0</v>
      </c>
      <c r="I173" s="493">
        <f t="shared" si="7"/>
        <v>0</v>
      </c>
      <c r="J173" s="493">
        <f t="shared" si="7"/>
        <v>0</v>
      </c>
      <c r="K173" s="443">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24" t="s">
        <v>1957</v>
      </c>
      <c r="B175" s="2225"/>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30" t="s">
        <v>920</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1958</v>
      </c>
      <c r="B179" s="2229"/>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30" t="s">
        <v>921</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1959</v>
      </c>
      <c r="B185" s="2229"/>
      <c r="C185" s="500"/>
      <c r="D185" s="434"/>
      <c r="E185" s="494"/>
      <c r="F185" s="434"/>
      <c r="G185" s="434"/>
      <c r="H185" s="433"/>
      <c r="I185" s="433"/>
      <c r="J185" s="433"/>
      <c r="K185" s="433"/>
    </row>
    <row r="186" spans="1:11" ht="15" customHeight="1" x14ac:dyDescent="0.2">
      <c r="A186" s="929" t="s">
        <v>1836</v>
      </c>
      <c r="B186" s="743"/>
      <c r="C186" s="495"/>
      <c r="D186" s="431"/>
      <c r="E186" s="494"/>
      <c r="F186" s="431"/>
      <c r="G186" s="431"/>
      <c r="H186" s="433"/>
      <c r="I186" s="433"/>
      <c r="J186" s="433"/>
      <c r="K186" s="433"/>
    </row>
    <row r="187" spans="1:11" ht="12.75" customHeight="1" x14ac:dyDescent="0.2">
      <c r="A187" s="913" t="s">
        <v>1837</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1838</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1839</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1840</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105134</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1841</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1842</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105134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149334</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149334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1843</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10682</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1844</v>
      </c>
      <c r="B220" s="158">
        <v>4620</v>
      </c>
      <c r="C220" s="483">
        <f>-[1]!'lead[4620]&amp;fund[10].repbal{1}'</f>
        <v>245641</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300110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556433</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1845</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6" t="s">
        <v>892</v>
      </c>
      <c r="B259" s="1887"/>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1786</v>
      </c>
      <c r="B260" s="1885">
        <v>4901</v>
      </c>
      <c r="C260" s="1795">
        <f>-[1]!'lead[4901]&amp;fund[10].repbal{1}'</f>
        <v>0</v>
      </c>
      <c r="D260" s="482"/>
      <c r="E260" s="433"/>
      <c r="F260" s="433"/>
      <c r="G260" s="433"/>
      <c r="H260" s="433"/>
      <c r="I260" s="433"/>
      <c r="J260" s="433"/>
      <c r="K260" s="433"/>
    </row>
    <row r="261" spans="1:11" ht="12.75" customHeight="1" thickTop="1" thickBot="1" x14ac:dyDescent="0.25">
      <c r="A261" s="1789" t="s">
        <v>1860</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1282</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1846</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1847</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36813</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0</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21959</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27667</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26" t="s">
        <v>1773</v>
      </c>
      <c r="B273" s="2227"/>
      <c r="C273" s="493">
        <f t="shared" ref="C273:H273" si="10">SUM(C191,C201,C211,C216,C224,C228,C229,C259:C272)</f>
        <v>897340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897340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11882894</v>
      </c>
      <c r="D275" s="493">
        <f t="shared" si="12"/>
        <v>1477673</v>
      </c>
      <c r="E275" s="493">
        <f t="shared" si="12"/>
        <v>4596771</v>
      </c>
      <c r="F275" s="493">
        <f t="shared" si="12"/>
        <v>1540354</v>
      </c>
      <c r="G275" s="493">
        <f t="shared" si="12"/>
        <v>555606</v>
      </c>
      <c r="H275" s="493">
        <f t="shared" si="12"/>
        <v>0</v>
      </c>
      <c r="I275" s="493">
        <f t="shared" si="12"/>
        <v>158827</v>
      </c>
      <c r="J275" s="493">
        <f t="shared" si="12"/>
        <v>334246</v>
      </c>
      <c r="K275" s="443">
        <f t="shared" si="12"/>
        <v>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5" activePane="bottomLeft" state="frozen"/>
      <selection activeCell="A2" sqref="A2"/>
      <selection pane="bottomLeft" activeCell="L321" sqref="L32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15" t="s">
        <v>48</v>
      </c>
      <c r="C2" s="1916" t="s">
        <v>217</v>
      </c>
      <c r="D2" s="1917" t="s">
        <v>52</v>
      </c>
      <c r="E2" s="1917" t="s">
        <v>1306</v>
      </c>
      <c r="F2" s="1917" t="s">
        <v>1300</v>
      </c>
      <c r="G2" s="1916" t="s">
        <v>1301</v>
      </c>
      <c r="H2" s="1916" t="s">
        <v>1302</v>
      </c>
      <c r="I2" s="1917" t="s">
        <v>330</v>
      </c>
      <c r="J2" s="1917" t="s">
        <v>331</v>
      </c>
      <c r="K2" s="1916" t="s">
        <v>163</v>
      </c>
      <c r="L2" s="1916" t="s">
        <v>31</v>
      </c>
      <c r="M2" s="904"/>
      <c r="N2" s="904"/>
    </row>
    <row r="3" spans="1:14" s="16" customFormat="1" ht="30" customHeight="1" x14ac:dyDescent="0.2">
      <c r="A3" s="2236" t="s">
        <v>337</v>
      </c>
      <c r="B3" s="2237"/>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9"/>
      <c r="J4" s="1919"/>
      <c r="K4" s="1920"/>
      <c r="L4" s="1919"/>
      <c r="M4" s="905"/>
      <c r="N4" s="905"/>
    </row>
    <row r="5" spans="1:14" x14ac:dyDescent="0.2">
      <c r="A5" s="1816" t="s">
        <v>1136</v>
      </c>
      <c r="B5" s="266">
        <v>1100</v>
      </c>
      <c r="C5" s="412">
        <f>[1]!'lead[1100-1]&amp;fund[10].repbal{1}'</f>
        <v>4427243</v>
      </c>
      <c r="D5" s="412">
        <f>[1]!'lead[1100-2]&amp;fund[10].repbal{1}'</f>
        <v>1147109</v>
      </c>
      <c r="E5" s="412">
        <f>[1]!'lead[1100-3]&amp;fund[10].repbal{1}'</f>
        <v>156977</v>
      </c>
      <c r="F5" s="412">
        <f>[1]!'lead[1100-4]&amp;fund[10].repbal{1}'</f>
        <v>296777</v>
      </c>
      <c r="G5" s="412">
        <f>[1]!'lead[1100-5]&amp;fund[10].repbal{1}'</f>
        <v>0</v>
      </c>
      <c r="H5" s="412">
        <f>[1]!'lead[1100-6]&amp;fund[10].repbal{1}'</f>
        <v>15847</v>
      </c>
      <c r="I5" s="436">
        <f>[1]!'lead[1100-7]&amp;fund[10].repbal{1}'</f>
        <v>0</v>
      </c>
      <c r="J5" s="436">
        <f>[1]!'lead[1100-8]&amp;fund[10].repbal{1}'</f>
        <v>0</v>
      </c>
      <c r="K5" s="414">
        <f>SUM(C5:J5)</f>
        <v>6043953</v>
      </c>
      <c r="L5" s="412">
        <v>6097270</v>
      </c>
    </row>
    <row r="6" spans="1:14" x14ac:dyDescent="0.2">
      <c r="A6" s="1816" t="s">
        <v>1804</v>
      </c>
      <c r="B6" s="266" t="s">
        <v>1802</v>
      </c>
      <c r="C6" s="507"/>
      <c r="D6" s="507"/>
      <c r="E6" s="412" t="str">
        <f>[1]!'lead[1115-3]&amp;fund[10].repbal{1}'</f>
        <v xml:space="preserve"> </v>
      </c>
      <c r="F6" s="507"/>
      <c r="G6" s="507"/>
      <c r="H6" s="507"/>
      <c r="I6" s="507"/>
      <c r="J6" s="507"/>
      <c r="K6" s="414">
        <f>SUM(C6,E6)</f>
        <v>0</v>
      </c>
      <c r="L6" s="412">
        <v>82500</v>
      </c>
    </row>
    <row r="7" spans="1:14" x14ac:dyDescent="0.2">
      <c r="A7" s="1816" t="s">
        <v>171</v>
      </c>
      <c r="B7" s="266" t="s">
        <v>1142</v>
      </c>
      <c r="C7" s="436">
        <f>[1]!'lead[1125-1]&amp;fund[10].repbal{1}'</f>
        <v>47127</v>
      </c>
      <c r="D7" s="436">
        <f>[1]!'lead[1125-2]&amp;fund[10].repbal{1}'</f>
        <v>0</v>
      </c>
      <c r="E7" s="436">
        <f>[1]!'lead[1125-3]&amp;fund[10].repbal{1}'</f>
        <v>0</v>
      </c>
      <c r="F7" s="436">
        <f>[1]!'lead[1125-4]&amp;fund[10].repbal{1}'</f>
        <v>5608</v>
      </c>
      <c r="G7" s="436">
        <f>[1]!'lead[1125-5]&amp;fund[10].repbal{1}'</f>
        <v>0</v>
      </c>
      <c r="H7" s="436">
        <f>[1]!'lead[1125-6]&amp;fund[10].repbal{1}'</f>
        <v>0</v>
      </c>
      <c r="I7" s="436">
        <f>[1]!'lead[1125-7]&amp;fund[10].repbal{1}'</f>
        <v>0</v>
      </c>
      <c r="J7" s="436">
        <f>[1]!'lead[1125-8]&amp;fund[10].repbal{1}'</f>
        <v>0</v>
      </c>
      <c r="K7" s="414">
        <f t="shared" ref="K7:K32" si="0">SUM(C7:J7)</f>
        <v>52735</v>
      </c>
      <c r="L7" s="412">
        <v>66650</v>
      </c>
    </row>
    <row r="8" spans="1:14" x14ac:dyDescent="0.2">
      <c r="A8" s="1816" t="s">
        <v>172</v>
      </c>
      <c r="B8" s="266">
        <v>1200</v>
      </c>
      <c r="C8" s="412">
        <f>[1]!'lead[1200-1]&amp;fund[10].repbal{1}'</f>
        <v>1659651</v>
      </c>
      <c r="D8" s="412">
        <f>[1]!'lead[1200-2]&amp;fund[10].repbal{1}'</f>
        <v>469753</v>
      </c>
      <c r="E8" s="412">
        <f>[1]!'lead[1200-3]&amp;fund[10].repbal{1}'</f>
        <v>332814</v>
      </c>
      <c r="F8" s="412">
        <f>[1]!'lead[1200-4]&amp;fund[10].repbal{1}'</f>
        <v>34781</v>
      </c>
      <c r="G8" s="412">
        <f>[1]!'lead[1200-5]&amp;fund[10].repbal{1}'</f>
        <v>0</v>
      </c>
      <c r="H8" s="412">
        <f>[1]!'lead[1200-6]&amp;fund[10].repbal{1}'</f>
        <v>0</v>
      </c>
      <c r="I8" s="436">
        <f>[1]!'lead[1200-7]&amp;fund[10].repbal{1}'</f>
        <v>0</v>
      </c>
      <c r="J8" s="436">
        <f>[1]!'lead[1200-8]&amp;fund[10].repbal{1}'</f>
        <v>0</v>
      </c>
      <c r="K8" s="414">
        <f t="shared" si="0"/>
        <v>2496999</v>
      </c>
      <c r="L8" s="412">
        <v>2460150</v>
      </c>
    </row>
    <row r="9" spans="1:14" x14ac:dyDescent="0.2">
      <c r="A9" s="1816" t="s">
        <v>837</v>
      </c>
      <c r="B9" s="266"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6" t="s">
        <v>838</v>
      </c>
      <c r="B10" s="266">
        <v>1250</v>
      </c>
      <c r="C10" s="412">
        <f>[1]!'lead[1250-1]&amp;fund[10].repbal{1}'</f>
        <v>0</v>
      </c>
      <c r="D10" s="412">
        <f>[1]!'lead[1250-2]&amp;fund[10].repbal{1}'</f>
        <v>28260</v>
      </c>
      <c r="E10" s="412">
        <f>[1]!'lead[1250-3]&amp;fund[10].repbal{1}'</f>
        <v>0</v>
      </c>
      <c r="F10" s="412">
        <f>[1]!'lead[1250-4]&amp;fund[10].repbal{1}'</f>
        <v>0</v>
      </c>
      <c r="G10" s="412">
        <f>[1]!'lead[1250-5]&amp;fund[10].repbal{1}'</f>
        <v>5474</v>
      </c>
      <c r="H10" s="412">
        <f>[1]!'lead[1250-6]&amp;fund[10].repbal{1}'</f>
        <v>0</v>
      </c>
      <c r="I10" s="436">
        <f>[1]!'lead[1250-7]&amp;fund[10].repbal{1}'</f>
        <v>0</v>
      </c>
      <c r="J10" s="436">
        <f>[1]!'lead[1250-8]&amp;fund[10].repbal{1}'</f>
        <v>0</v>
      </c>
      <c r="K10" s="414">
        <f t="shared" si="0"/>
        <v>33734</v>
      </c>
      <c r="L10" s="412">
        <v>301100</v>
      </c>
    </row>
    <row r="11" spans="1:14" x14ac:dyDescent="0.2">
      <c r="A11" s="1816" t="s">
        <v>1345</v>
      </c>
      <c r="B11" s="266"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6" t="s">
        <v>1137</v>
      </c>
      <c r="B12" s="266">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6" t="s">
        <v>839</v>
      </c>
      <c r="B13" s="266">
        <v>1400</v>
      </c>
      <c r="C13" s="412">
        <f>[1]!'lead[1400-1]&amp;fund[10].repbal{1}'</f>
        <v>87916</v>
      </c>
      <c r="D13" s="412">
        <f>[1]!'lead[1400-2]&amp;fund[10].repbal{1}'</f>
        <v>26760</v>
      </c>
      <c r="E13" s="412">
        <f>[1]!'lead[1400-3]&amp;fund[10].repbal{1}'</f>
        <v>1052</v>
      </c>
      <c r="F13" s="412">
        <f>[1]!'lead[1400-4]&amp;fund[10].repbal{1}'</f>
        <v>12842</v>
      </c>
      <c r="G13" s="412">
        <f>[1]!'lead[1400-5]&amp;fund[10].repbal{1}'</f>
        <v>0</v>
      </c>
      <c r="H13" s="412">
        <f>[1]!'lead[1400-6]&amp;fund[10].repbal{1}'</f>
        <v>0</v>
      </c>
      <c r="I13" s="436">
        <f>[1]!'lead[1400-7]&amp;fund[10].repbal{1}'</f>
        <v>0</v>
      </c>
      <c r="J13" s="436">
        <f>[1]!'lead[1400-8]&amp;fund[10].repbal{1}'</f>
        <v>0</v>
      </c>
      <c r="K13" s="414">
        <f t="shared" si="0"/>
        <v>128570</v>
      </c>
      <c r="L13" s="412">
        <v>132500</v>
      </c>
    </row>
    <row r="14" spans="1:14" x14ac:dyDescent="0.2">
      <c r="A14" s="1816" t="s">
        <v>1138</v>
      </c>
      <c r="B14" s="266">
        <v>1500</v>
      </c>
      <c r="C14" s="412">
        <f>[1]!'lead[1500-1]&amp;fund[10].repbal{1}'</f>
        <v>151964</v>
      </c>
      <c r="D14" s="412">
        <f>[1]!'lead[1500-2]&amp;fund[10].repbal{1}'</f>
        <v>44155</v>
      </c>
      <c r="E14" s="412">
        <f>[1]!'lead[1500-3]&amp;fund[10].repbal{1}'</f>
        <v>111645</v>
      </c>
      <c r="F14" s="412">
        <f>[1]!'lead[1500-4]&amp;fund[10].repbal{1}'</f>
        <v>34988</v>
      </c>
      <c r="G14" s="412">
        <f>[1]!'lead[1500-5]&amp;fund[10].repbal{1}'</f>
        <v>0</v>
      </c>
      <c r="H14" s="412">
        <f>[1]!'lead[1500-6]&amp;fund[10].repbal{1}'</f>
        <v>0</v>
      </c>
      <c r="I14" s="436">
        <f>[1]!'lead[1500-7]&amp;fund[10].repbal{1}'</f>
        <v>0</v>
      </c>
      <c r="J14" s="436">
        <f>[1]!'lead[1500-8]&amp;fund[10].repbal{1}'</f>
        <v>0</v>
      </c>
      <c r="K14" s="414">
        <f t="shared" si="0"/>
        <v>342752</v>
      </c>
      <c r="L14" s="412">
        <v>335700</v>
      </c>
    </row>
    <row r="15" spans="1:14" x14ac:dyDescent="0.2">
      <c r="A15" s="1816" t="s">
        <v>1139</v>
      </c>
      <c r="B15" s="266">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6" t="s">
        <v>1164</v>
      </c>
      <c r="B16" s="266" t="s">
        <v>502</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6" t="s">
        <v>840</v>
      </c>
      <c r="B17" s="266" t="s">
        <v>170</v>
      </c>
      <c r="C17" s="436">
        <f>[1]!'lead[1700-1]&amp;fund[10].repbal{1}'</f>
        <v>35154</v>
      </c>
      <c r="D17" s="436">
        <f>[1]!'lead[1700-2]&amp;fund[10].repbal{1}'</f>
        <v>9443</v>
      </c>
      <c r="E17" s="436">
        <f>[1]!'lead[1700-3]&amp;fund[10].repbal{1}'</f>
        <v>0</v>
      </c>
      <c r="F17" s="436">
        <f>[1]!'lead[1700-4]&amp;fund[10].repbal{1}'</f>
        <v>1720</v>
      </c>
      <c r="G17" s="436">
        <f>[1]!'lead[1700-5]&amp;fund[10].repbal{1}'</f>
        <v>0</v>
      </c>
      <c r="H17" s="436">
        <f>[1]!'lead[1700-6]&amp;fund[10].repbal{1}'</f>
        <v>0</v>
      </c>
      <c r="I17" s="436">
        <f>[1]!'lead[1700-7]&amp;fund[10].repbal{1}'</f>
        <v>0</v>
      </c>
      <c r="J17" s="436">
        <f>[1]!'lead[1700-8]&amp;fund[10].repbal{1}'</f>
        <v>0</v>
      </c>
      <c r="K17" s="414">
        <f t="shared" si="0"/>
        <v>46317</v>
      </c>
      <c r="L17" s="412">
        <v>48950</v>
      </c>
    </row>
    <row r="18" spans="1:12" x14ac:dyDescent="0.2">
      <c r="A18" s="1816" t="s">
        <v>1284</v>
      </c>
      <c r="B18" s="266">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816" t="s">
        <v>141</v>
      </c>
      <c r="B19" s="266">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7" t="s">
        <v>854</v>
      </c>
      <c r="B20" s="291" t="s">
        <v>841</v>
      </c>
      <c r="C20" s="507"/>
      <c r="D20" s="507"/>
      <c r="E20" s="507"/>
      <c r="F20" s="507"/>
      <c r="G20" s="507"/>
      <c r="H20" s="691">
        <f>[1]!'lead[1910-6]&amp;fund[10].repbal{1}'</f>
        <v>0</v>
      </c>
      <c r="I20" s="413"/>
      <c r="J20" s="481"/>
      <c r="K20" s="414">
        <f t="shared" si="0"/>
        <v>0</v>
      </c>
      <c r="L20" s="439"/>
    </row>
    <row r="21" spans="1:12" x14ac:dyDescent="0.2">
      <c r="A21" s="1817" t="s">
        <v>855</v>
      </c>
      <c r="B21" s="291" t="s">
        <v>842</v>
      </c>
      <c r="C21" s="507"/>
      <c r="D21" s="507"/>
      <c r="E21" s="507"/>
      <c r="F21" s="507"/>
      <c r="G21" s="507"/>
      <c r="H21" s="691">
        <f>[1]!'lead[1911-6]&amp;fund[10].repbal{1}'</f>
        <v>0</v>
      </c>
      <c r="I21" s="413"/>
      <c r="J21" s="507"/>
      <c r="K21" s="414">
        <f t="shared" si="0"/>
        <v>0</v>
      </c>
      <c r="L21" s="439"/>
    </row>
    <row r="22" spans="1:12" x14ac:dyDescent="0.2">
      <c r="A22" s="1817" t="s">
        <v>856</v>
      </c>
      <c r="B22" s="291" t="s">
        <v>843</v>
      </c>
      <c r="C22" s="507"/>
      <c r="D22" s="507"/>
      <c r="E22" s="507"/>
      <c r="F22" s="507"/>
      <c r="G22" s="507"/>
      <c r="H22" s="691">
        <f>[1]!'lead[1912-6]&amp;fund[10].repbal{1}'</f>
        <v>0</v>
      </c>
      <c r="I22" s="413"/>
      <c r="J22" s="507"/>
      <c r="K22" s="414">
        <f t="shared" si="0"/>
        <v>0</v>
      </c>
      <c r="L22" s="439"/>
    </row>
    <row r="23" spans="1:12" x14ac:dyDescent="0.2">
      <c r="A23" s="1817" t="s">
        <v>857</v>
      </c>
      <c r="B23" s="291" t="s">
        <v>844</v>
      </c>
      <c r="C23" s="507"/>
      <c r="D23" s="507"/>
      <c r="E23" s="507"/>
      <c r="F23" s="507"/>
      <c r="G23" s="507"/>
      <c r="H23" s="691">
        <f>[1]!'lead[1913-6]&amp;fund[10].repbal{1}'</f>
        <v>0</v>
      </c>
      <c r="I23" s="413"/>
      <c r="J23" s="507"/>
      <c r="K23" s="414">
        <f t="shared" si="0"/>
        <v>0</v>
      </c>
      <c r="L23" s="439"/>
    </row>
    <row r="24" spans="1:12" ht="12.75" customHeight="1" x14ac:dyDescent="0.2">
      <c r="A24" s="1817" t="s">
        <v>858</v>
      </c>
      <c r="B24" s="291" t="s">
        <v>845</v>
      </c>
      <c r="C24" s="507"/>
      <c r="D24" s="507"/>
      <c r="E24" s="507"/>
      <c r="F24" s="507"/>
      <c r="G24" s="507"/>
      <c r="H24" s="691">
        <f>[1]!'lead[1914-6]&amp;fund[10].repbal{1}'</f>
        <v>0</v>
      </c>
      <c r="I24" s="413"/>
      <c r="J24" s="507"/>
      <c r="K24" s="414">
        <f t="shared" si="0"/>
        <v>0</v>
      </c>
      <c r="L24" s="439"/>
    </row>
    <row r="25" spans="1:12" ht="12.75" customHeight="1" x14ac:dyDescent="0.2">
      <c r="A25" s="1817" t="s">
        <v>939</v>
      </c>
      <c r="B25" s="291" t="s">
        <v>846</v>
      </c>
      <c r="C25" s="507"/>
      <c r="D25" s="507"/>
      <c r="E25" s="507"/>
      <c r="F25" s="507"/>
      <c r="G25" s="507"/>
      <c r="H25" s="691">
        <f>[1]!'lead[1915-6]&amp;fund[10].repbal{1}'</f>
        <v>0</v>
      </c>
      <c r="I25" s="413"/>
      <c r="J25" s="507"/>
      <c r="K25" s="414">
        <f t="shared" si="0"/>
        <v>0</v>
      </c>
      <c r="L25" s="439"/>
    </row>
    <row r="26" spans="1:12" x14ac:dyDescent="0.2">
      <c r="A26" s="1817" t="s">
        <v>725</v>
      </c>
      <c r="B26" s="291" t="s">
        <v>847</v>
      </c>
      <c r="C26" s="507"/>
      <c r="D26" s="507"/>
      <c r="E26" s="507"/>
      <c r="F26" s="507"/>
      <c r="G26" s="507"/>
      <c r="H26" s="691">
        <f>[1]!'lead[1916-6]&amp;fund[10].repbal{1}'</f>
        <v>0</v>
      </c>
      <c r="I26" s="413"/>
      <c r="J26" s="507"/>
      <c r="K26" s="414">
        <f t="shared" si="0"/>
        <v>0</v>
      </c>
      <c r="L26" s="439"/>
    </row>
    <row r="27" spans="1:12" x14ac:dyDescent="0.2">
      <c r="A27" s="1817" t="s">
        <v>726</v>
      </c>
      <c r="B27" s="291" t="s">
        <v>848</v>
      </c>
      <c r="C27" s="507"/>
      <c r="D27" s="507"/>
      <c r="E27" s="507"/>
      <c r="F27" s="507"/>
      <c r="G27" s="507"/>
      <c r="H27" s="691">
        <f>[1]!'lead[1917-6]&amp;fund[10].repbal{1}'</f>
        <v>0</v>
      </c>
      <c r="I27" s="413"/>
      <c r="J27" s="507"/>
      <c r="K27" s="414">
        <f t="shared" si="0"/>
        <v>0</v>
      </c>
      <c r="L27" s="439"/>
    </row>
    <row r="28" spans="1:12" x14ac:dyDescent="0.2">
      <c r="A28" s="1817" t="s">
        <v>157</v>
      </c>
      <c r="B28" s="291" t="s">
        <v>849</v>
      </c>
      <c r="C28" s="507"/>
      <c r="D28" s="507"/>
      <c r="E28" s="507"/>
      <c r="F28" s="507"/>
      <c r="G28" s="507"/>
      <c r="H28" s="691">
        <f>[1]!'lead[1918-6]&amp;fund[10].repbal{1}'</f>
        <v>0</v>
      </c>
      <c r="I28" s="413"/>
      <c r="J28" s="507"/>
      <c r="K28" s="414">
        <f t="shared" si="0"/>
        <v>0</v>
      </c>
      <c r="L28" s="439"/>
    </row>
    <row r="29" spans="1:12" x14ac:dyDescent="0.2">
      <c r="A29" s="1817" t="s">
        <v>158</v>
      </c>
      <c r="B29" s="291" t="s">
        <v>850</v>
      </c>
      <c r="C29" s="507"/>
      <c r="D29" s="507"/>
      <c r="E29" s="507"/>
      <c r="F29" s="507"/>
      <c r="G29" s="507"/>
      <c r="H29" s="691">
        <f>[1]!'lead[1919-6]&amp;fund[10].repbal{1}'</f>
        <v>0</v>
      </c>
      <c r="I29" s="413"/>
      <c r="J29" s="507"/>
      <c r="K29" s="414">
        <f t="shared" si="0"/>
        <v>0</v>
      </c>
      <c r="L29" s="439"/>
    </row>
    <row r="30" spans="1:12" x14ac:dyDescent="0.2">
      <c r="A30" s="1817" t="s">
        <v>159</v>
      </c>
      <c r="B30" s="291" t="s">
        <v>851</v>
      </c>
      <c r="C30" s="507"/>
      <c r="D30" s="507"/>
      <c r="E30" s="507"/>
      <c r="F30" s="507"/>
      <c r="G30" s="507"/>
      <c r="H30" s="691">
        <f>[1]!'lead[1920-6]&amp;fund[10].repbal{1}'</f>
        <v>0</v>
      </c>
      <c r="I30" s="413"/>
      <c r="J30" s="507"/>
      <c r="K30" s="414">
        <f t="shared" si="0"/>
        <v>0</v>
      </c>
      <c r="L30" s="439"/>
    </row>
    <row r="31" spans="1:12" x14ac:dyDescent="0.2">
      <c r="A31" s="1817" t="s">
        <v>160</v>
      </c>
      <c r="B31" s="291" t="s">
        <v>852</v>
      </c>
      <c r="C31" s="507"/>
      <c r="D31" s="507"/>
      <c r="E31" s="507"/>
      <c r="F31" s="507"/>
      <c r="G31" s="507"/>
      <c r="H31" s="691">
        <f>[1]!'lead[1921-6]&amp;fund[10].repbal{1}'</f>
        <v>0</v>
      </c>
      <c r="I31" s="413"/>
      <c r="J31" s="507"/>
      <c r="K31" s="414">
        <f t="shared" si="0"/>
        <v>0</v>
      </c>
      <c r="L31" s="439"/>
    </row>
    <row r="32" spans="1:12" x14ac:dyDescent="0.2">
      <c r="A32" s="1818" t="s">
        <v>1344</v>
      </c>
      <c r="B32" s="266" t="s">
        <v>853</v>
      </c>
      <c r="C32" s="507"/>
      <c r="D32" s="507"/>
      <c r="E32" s="507"/>
      <c r="F32" s="507"/>
      <c r="G32" s="507"/>
      <c r="H32" s="691">
        <f>[1]!'lead[1922-6]&amp;fund[10].repbal{1}'</f>
        <v>0</v>
      </c>
      <c r="I32" s="413"/>
      <c r="J32" s="514"/>
      <c r="K32" s="414">
        <f t="shared" si="0"/>
        <v>0</v>
      </c>
      <c r="L32" s="439"/>
    </row>
    <row r="33" spans="1:14" ht="12.75" customHeight="1" thickBot="1" x14ac:dyDescent="0.25">
      <c r="A33" s="887" t="s">
        <v>1299</v>
      </c>
      <c r="B33" s="468" t="s">
        <v>668</v>
      </c>
      <c r="C33" s="415">
        <f>SUM(C5:C32)</f>
        <v>6409055</v>
      </c>
      <c r="D33" s="415">
        <f t="shared" ref="D33:L33" si="1">SUM(D5:D32)</f>
        <v>1725480</v>
      </c>
      <c r="E33" s="415">
        <f t="shared" si="1"/>
        <v>602488</v>
      </c>
      <c r="F33" s="415">
        <f t="shared" si="1"/>
        <v>386716</v>
      </c>
      <c r="G33" s="415">
        <f t="shared" si="1"/>
        <v>5474</v>
      </c>
      <c r="H33" s="415">
        <f t="shared" si="1"/>
        <v>15847</v>
      </c>
      <c r="I33" s="415">
        <f t="shared" si="1"/>
        <v>0</v>
      </c>
      <c r="J33" s="415">
        <f t="shared" si="1"/>
        <v>0</v>
      </c>
      <c r="K33" s="415">
        <f t="shared" si="1"/>
        <v>9145060</v>
      </c>
      <c r="L33" s="415">
        <f t="shared" si="1"/>
        <v>9524820</v>
      </c>
    </row>
    <row r="34" spans="1:14" s="26" customFormat="1" ht="18" customHeight="1" thickTop="1" x14ac:dyDescent="0.2">
      <c r="A34" s="1819" t="s">
        <v>49</v>
      </c>
      <c r="B34" s="1872" t="s">
        <v>667</v>
      </c>
      <c r="C34" s="416"/>
      <c r="D34" s="416"/>
      <c r="E34" s="416"/>
      <c r="F34" s="416"/>
      <c r="G34" s="416"/>
      <c r="H34" s="416"/>
      <c r="I34" s="413"/>
      <c r="J34" s="413"/>
      <c r="K34" s="413"/>
      <c r="L34" s="413"/>
      <c r="M34" s="906"/>
      <c r="N34" s="906"/>
    </row>
    <row r="35" spans="1:14" s="26" customFormat="1" ht="13.5" customHeight="1" x14ac:dyDescent="0.2">
      <c r="A35" s="1820" t="s">
        <v>693</v>
      </c>
      <c r="B35" s="208"/>
      <c r="C35" s="417"/>
      <c r="D35" s="417"/>
      <c r="E35" s="417"/>
      <c r="F35" s="417"/>
      <c r="G35" s="417"/>
      <c r="H35" s="417"/>
      <c r="I35" s="413"/>
      <c r="J35" s="413"/>
      <c r="K35" s="413"/>
      <c r="L35" s="413"/>
      <c r="M35" s="906"/>
      <c r="N35" s="906"/>
    </row>
    <row r="36" spans="1:14" x14ac:dyDescent="0.2">
      <c r="A36" s="1816" t="s">
        <v>1286</v>
      </c>
      <c r="B36" s="266">
        <v>2110</v>
      </c>
      <c r="C36" s="418">
        <f>[1]!'lead[2110-1]&amp;fund[10].repbal{1}'</f>
        <v>163174</v>
      </c>
      <c r="D36" s="418">
        <f>[1]!'lead[2110-2]&amp;fund[10].repbal{1}'</f>
        <v>55371</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218545</v>
      </c>
      <c r="L36" s="412">
        <v>156500</v>
      </c>
    </row>
    <row r="37" spans="1:14" x14ac:dyDescent="0.2">
      <c r="A37" s="1816" t="s">
        <v>1287</v>
      </c>
      <c r="B37" s="266">
        <v>2120</v>
      </c>
      <c r="C37" s="412">
        <f>[1]!'lead[2120-1]&amp;fund[10].repbal{1}'</f>
        <v>112811</v>
      </c>
      <c r="D37" s="412">
        <f>[1]!'lead[2120-2]&amp;fund[10].repbal{1}'</f>
        <v>27989</v>
      </c>
      <c r="E37" s="412">
        <f>[1]!'lead[2120-3]&amp;fund[10].repbal{1}'</f>
        <v>14631</v>
      </c>
      <c r="F37" s="412">
        <f>[1]!'lead[2120-4]&amp;fund[10].repbal{1}'</f>
        <v>1922</v>
      </c>
      <c r="G37" s="412">
        <f>[1]!'lead[2120-5]&amp;fund[10].repbal{1}'</f>
        <v>0</v>
      </c>
      <c r="H37" s="412">
        <f>[1]!'lead[2120-6]&amp;fund[10].repbal{1}'</f>
        <v>0</v>
      </c>
      <c r="I37" s="436">
        <f>[1]!'lead[2120-7]&amp;fund[10].repbal{1}'</f>
        <v>0</v>
      </c>
      <c r="J37" s="436">
        <f>[1]!'lead[2120-8]&amp;fund[10].repbal{1}'</f>
        <v>0</v>
      </c>
      <c r="K37" s="414">
        <f t="shared" si="2"/>
        <v>157353</v>
      </c>
      <c r="L37" s="412">
        <v>172300</v>
      </c>
    </row>
    <row r="38" spans="1:14" x14ac:dyDescent="0.2">
      <c r="A38" s="1816" t="s">
        <v>222</v>
      </c>
      <c r="B38" s="266">
        <v>2130</v>
      </c>
      <c r="C38" s="412">
        <f>[1]!'lead[2130-1]&amp;fund[10].repbal{1}'</f>
        <v>91726</v>
      </c>
      <c r="D38" s="412">
        <f>[1]!'lead[2130-2]&amp;fund[10].repbal{1}'</f>
        <v>17783</v>
      </c>
      <c r="E38" s="412">
        <f>[1]!'lead[2130-3]&amp;fund[10].repbal{1}'</f>
        <v>0</v>
      </c>
      <c r="F38" s="412">
        <f>[1]!'lead[2130-4]&amp;fund[10].repbal{1}'</f>
        <v>6132</v>
      </c>
      <c r="G38" s="412">
        <f>[1]!'lead[2130-5]&amp;fund[10].repbal{1}'</f>
        <v>0</v>
      </c>
      <c r="H38" s="412">
        <f>[1]!'lead[2130-6]&amp;fund[10].repbal{1}'</f>
        <v>0</v>
      </c>
      <c r="I38" s="436">
        <f>[1]!'lead[2130-7]&amp;fund[10].repbal{1}'</f>
        <v>0</v>
      </c>
      <c r="J38" s="436">
        <f>[1]!'lead[2130-8]&amp;fund[10].repbal{1}'</f>
        <v>0</v>
      </c>
      <c r="K38" s="414">
        <f t="shared" si="2"/>
        <v>115641</v>
      </c>
      <c r="L38" s="412">
        <v>117100</v>
      </c>
    </row>
    <row r="39" spans="1:14" x14ac:dyDescent="0.2">
      <c r="A39" s="1816" t="s">
        <v>223</v>
      </c>
      <c r="B39" s="266">
        <v>2140</v>
      </c>
      <c r="C39" s="412">
        <f>[1]!'lead[2140-1]&amp;fund[10].repbal{1}'</f>
        <v>88079</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88079</v>
      </c>
      <c r="L39" s="412">
        <v>162400</v>
      </c>
    </row>
    <row r="40" spans="1:14" x14ac:dyDescent="0.2">
      <c r="A40" s="1816" t="s">
        <v>224</v>
      </c>
      <c r="B40" s="266">
        <v>2150</v>
      </c>
      <c r="C40" s="412">
        <f>[1]!'lead[2150-1]&amp;fund[10].repbal{1}'</f>
        <v>147127</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147127</v>
      </c>
      <c r="L40" s="412">
        <v>166000</v>
      </c>
    </row>
    <row r="41" spans="1:14" x14ac:dyDescent="0.2">
      <c r="A41" s="1816" t="s">
        <v>1981</v>
      </c>
      <c r="B41" s="266">
        <v>2190</v>
      </c>
      <c r="C41" s="412">
        <f>[1]!'lead[2190-1]&amp;fund[10].repbal{1}'</f>
        <v>0</v>
      </c>
      <c r="D41" s="412">
        <f>[1]!'lead[2190-2]&amp;fund[10].repbal{1}'</f>
        <v>0</v>
      </c>
      <c r="E41" s="412">
        <f>[1]!'lead[2190-3]&amp;fund[10].repbal{1}'</f>
        <v>0</v>
      </c>
      <c r="F41" s="412">
        <f>[1]!'lead[2190-4]&amp;fund[10].repbal{1}'</f>
        <v>4883</v>
      </c>
      <c r="G41" s="412">
        <f>[1]!'lead[2190-5]&amp;fund[10].repbal{1}'</f>
        <v>0</v>
      </c>
      <c r="H41" s="412">
        <f>[1]!'lead[2190-6]&amp;fund[10].repbal{1}'</f>
        <v>0</v>
      </c>
      <c r="I41" s="436">
        <f>[1]!'lead[2190-7]&amp;fund[10].repbal{1}'</f>
        <v>0</v>
      </c>
      <c r="J41" s="436">
        <f>[1]!'lead[2190-8]&amp;fund[10].repbal{1}'</f>
        <v>0</v>
      </c>
      <c r="K41" s="414">
        <f t="shared" si="2"/>
        <v>4883</v>
      </c>
      <c r="L41" s="412">
        <v>5050</v>
      </c>
    </row>
    <row r="42" spans="1:14" ht="12.75" customHeight="1" thickBot="1" x14ac:dyDescent="0.25">
      <c r="A42" s="887" t="s">
        <v>658</v>
      </c>
      <c r="B42" s="468" t="s">
        <v>831</v>
      </c>
      <c r="C42" s="415">
        <f>SUM(C36:C41)</f>
        <v>602917</v>
      </c>
      <c r="D42" s="415">
        <f t="shared" ref="D42:L42" si="3">SUM(D36:D41)</f>
        <v>101143</v>
      </c>
      <c r="E42" s="415">
        <f t="shared" si="3"/>
        <v>14631</v>
      </c>
      <c r="F42" s="415">
        <f t="shared" si="3"/>
        <v>12937</v>
      </c>
      <c r="G42" s="415">
        <f t="shared" si="3"/>
        <v>0</v>
      </c>
      <c r="H42" s="415">
        <f t="shared" si="3"/>
        <v>0</v>
      </c>
      <c r="I42" s="415">
        <f t="shared" si="3"/>
        <v>0</v>
      </c>
      <c r="J42" s="415">
        <f t="shared" si="3"/>
        <v>0</v>
      </c>
      <c r="K42" s="415">
        <f t="shared" si="3"/>
        <v>731628</v>
      </c>
      <c r="L42" s="415">
        <f t="shared" si="3"/>
        <v>779350</v>
      </c>
    </row>
    <row r="43" spans="1:14" ht="13.5" thickTop="1" x14ac:dyDescent="0.2">
      <c r="A43" s="1821" t="s">
        <v>694</v>
      </c>
      <c r="B43" s="515"/>
      <c r="C43" s="419"/>
      <c r="D43" s="419"/>
      <c r="E43" s="419"/>
      <c r="F43" s="419"/>
      <c r="G43" s="419"/>
      <c r="H43" s="419"/>
      <c r="I43" s="413"/>
      <c r="J43" s="413"/>
      <c r="K43" s="419"/>
      <c r="L43" s="419"/>
    </row>
    <row r="44" spans="1:14" x14ac:dyDescent="0.2">
      <c r="A44" s="1816" t="s">
        <v>974</v>
      </c>
      <c r="B44" s="266">
        <v>2210</v>
      </c>
      <c r="C44" s="418">
        <f>[1]!'lead[2210-1]&amp;fund[10].repbal{1}'</f>
        <v>882</v>
      </c>
      <c r="D44" s="418">
        <f>[1]!'lead[2210-2]&amp;fund[10].repbal{1}'</f>
        <v>143</v>
      </c>
      <c r="E44" s="418">
        <f>[1]!'lead[2210-3]&amp;fund[10].repbal{1}'</f>
        <v>46644</v>
      </c>
      <c r="F44" s="418">
        <f>[1]!'lead[2210-4]&amp;fund[10].repbal{1}'</f>
        <v>2227</v>
      </c>
      <c r="G44" s="418">
        <f>[1]!'lead[2210-5]&amp;fund[10].repbal{1}'</f>
        <v>0</v>
      </c>
      <c r="H44" s="418">
        <f>[1]!'lead[2210-6]&amp;fund[10].repbal{1}'</f>
        <v>10000</v>
      </c>
      <c r="I44" s="436">
        <f>[1]!'lead[2210-7]&amp;fund[10].repbal{1}'</f>
        <v>0</v>
      </c>
      <c r="J44" s="436">
        <f>[1]!'lead[2210-8]&amp;fund[10].repbal{1}'</f>
        <v>0</v>
      </c>
      <c r="K44" s="420">
        <f>SUM(C44:J44)</f>
        <v>59896</v>
      </c>
      <c r="L44" s="418">
        <v>126957</v>
      </c>
    </row>
    <row r="45" spans="1:14" x14ac:dyDescent="0.2">
      <c r="A45" s="1816" t="s">
        <v>975</v>
      </c>
      <c r="B45" s="266">
        <v>2220</v>
      </c>
      <c r="C45" s="412">
        <f>[1]!'lead[2220-1]&amp;fund[10].repbal{1}'</f>
        <v>0</v>
      </c>
      <c r="D45" s="412">
        <f>[1]!'lead[2220-2]&amp;fund[10].repbal{1}'</f>
        <v>0</v>
      </c>
      <c r="E45" s="412">
        <f>[1]!'lead[2220-3]&amp;fund[10].repbal{1}'</f>
        <v>0</v>
      </c>
      <c r="F45" s="412">
        <f>[1]!'lead[2220-4]&amp;fund[10].repbal{1}'</f>
        <v>21120</v>
      </c>
      <c r="G45" s="412">
        <f>[1]!'lead[2220-5]&amp;fund[10].repbal{1}'</f>
        <v>0</v>
      </c>
      <c r="H45" s="412">
        <f>[1]!'lead[2220-6]&amp;fund[10].repbal{1}'</f>
        <v>0</v>
      </c>
      <c r="I45" s="436">
        <f>[1]!'lead[2220-7]&amp;fund[10].repbal{1}'</f>
        <v>0</v>
      </c>
      <c r="J45" s="436">
        <f>[1]!'lead[2220-8]&amp;fund[10].repbal{1}'</f>
        <v>0</v>
      </c>
      <c r="K45" s="420">
        <f>SUM(C45:J45)</f>
        <v>21120</v>
      </c>
      <c r="L45" s="412">
        <v>104400</v>
      </c>
    </row>
    <row r="46" spans="1:14" x14ac:dyDescent="0.2">
      <c r="A46" s="1816" t="s">
        <v>976</v>
      </c>
      <c r="B46" s="266">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row>
    <row r="47" spans="1:14" ht="12.75" customHeight="1" thickBot="1" x14ac:dyDescent="0.25">
      <c r="A47" s="887" t="s">
        <v>659</v>
      </c>
      <c r="B47" s="468" t="s">
        <v>33</v>
      </c>
      <c r="C47" s="415">
        <f>SUM(C44:C46)</f>
        <v>882</v>
      </c>
      <c r="D47" s="415">
        <f t="shared" ref="D47:K47" si="4">SUM(D44:D46)</f>
        <v>143</v>
      </c>
      <c r="E47" s="415">
        <f t="shared" si="4"/>
        <v>46644</v>
      </c>
      <c r="F47" s="415">
        <f t="shared" si="4"/>
        <v>23347</v>
      </c>
      <c r="G47" s="415">
        <f t="shared" si="4"/>
        <v>0</v>
      </c>
      <c r="H47" s="415">
        <f t="shared" si="4"/>
        <v>10000</v>
      </c>
      <c r="I47" s="415">
        <f t="shared" si="4"/>
        <v>0</v>
      </c>
      <c r="J47" s="415">
        <f t="shared" si="4"/>
        <v>0</v>
      </c>
      <c r="K47" s="415">
        <f t="shared" si="4"/>
        <v>81016</v>
      </c>
      <c r="L47" s="415">
        <f>SUM(L44:L46)</f>
        <v>231357</v>
      </c>
    </row>
    <row r="48" spans="1:14" ht="13.5" thickTop="1" x14ac:dyDescent="0.2">
      <c r="A48" s="1821" t="s">
        <v>713</v>
      </c>
      <c r="B48" s="515"/>
      <c r="C48" s="419"/>
      <c r="D48" s="419"/>
      <c r="E48" s="419"/>
      <c r="F48" s="419"/>
      <c r="G48" s="419"/>
      <c r="H48" s="419"/>
      <c r="I48" s="413"/>
      <c r="J48" s="413"/>
      <c r="K48" s="419"/>
      <c r="L48" s="419"/>
    </row>
    <row r="49" spans="1:14" x14ac:dyDescent="0.2">
      <c r="A49" s="1816" t="s">
        <v>977</v>
      </c>
      <c r="B49" s="266">
        <v>2310</v>
      </c>
      <c r="C49" s="418">
        <f>[1]!'lead[2310-1]&amp;fund[10].repbal{1}'</f>
        <v>42516</v>
      </c>
      <c r="D49" s="418">
        <f>[1]!'lead[2310-2]&amp;fund[10].repbal{1}'</f>
        <v>8892</v>
      </c>
      <c r="E49" s="418">
        <f>[1]!'lead[2310-3]&amp;fund[10].repbal{1}'</f>
        <v>74002</v>
      </c>
      <c r="F49" s="418">
        <f>[1]!'lead[2310-4]&amp;fund[10].repbal{1}'</f>
        <v>0</v>
      </c>
      <c r="G49" s="418">
        <f>[1]!'lead[2310-5]&amp;fund[10].repbal{1}'</f>
        <v>0</v>
      </c>
      <c r="H49" s="418">
        <f>[1]!'lead[2310-6]&amp;fund[10].repbal{1}'</f>
        <v>36386</v>
      </c>
      <c r="I49" s="436">
        <f>[1]!'lead[2310-7]&amp;fund[10].repbal{1}'</f>
        <v>0</v>
      </c>
      <c r="J49" s="436">
        <f>[1]!'lead[2310-8]&amp;fund[10].repbal{1}'</f>
        <v>0</v>
      </c>
      <c r="K49" s="420">
        <f>SUM(C49:J49)</f>
        <v>161796</v>
      </c>
      <c r="L49" s="418">
        <v>116600</v>
      </c>
    </row>
    <row r="50" spans="1:14" x14ac:dyDescent="0.2">
      <c r="A50" s="1816" t="s">
        <v>978</v>
      </c>
      <c r="B50" s="266">
        <v>2320</v>
      </c>
      <c r="C50" s="412">
        <f>[1]!'lead[2320-1]&amp;fund[10].repbal{1}'</f>
        <v>151410</v>
      </c>
      <c r="D50" s="412">
        <f>[1]!'lead[2320-2]&amp;fund[10].repbal{1}'</f>
        <v>46194</v>
      </c>
      <c r="E50" s="412">
        <f>[1]!'lead[2320-3]&amp;fund[10].repbal{1}'</f>
        <v>0</v>
      </c>
      <c r="F50" s="412">
        <f>[1]!'lead[2320-4]&amp;fund[10].repbal{1}'</f>
        <v>251</v>
      </c>
      <c r="G50" s="412">
        <f>[1]!'lead[2320-5]&amp;fund[10].repbal{1}'</f>
        <v>0</v>
      </c>
      <c r="H50" s="412">
        <f>[1]!'lead[2320-6]&amp;fund[10].repbal{1}'</f>
        <v>0</v>
      </c>
      <c r="I50" s="436">
        <f>[1]!'lead[2320-7]&amp;fund[10].repbal{1}'</f>
        <v>0</v>
      </c>
      <c r="J50" s="436">
        <f>[1]!'lead[2320-8]&amp;fund[10].repbal{1}'</f>
        <v>0</v>
      </c>
      <c r="K50" s="420">
        <f>SUM(C50:J50)</f>
        <v>197855</v>
      </c>
      <c r="L50" s="412">
        <v>200300</v>
      </c>
    </row>
    <row r="51" spans="1:14" x14ac:dyDescent="0.2">
      <c r="A51" s="1816" t="s">
        <v>45</v>
      </c>
      <c r="B51" s="266">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7" t="s">
        <v>338</v>
      </c>
      <c r="B52" s="827" t="s">
        <v>430</v>
      </c>
      <c r="C52" s="691" t="str">
        <f>[1]!'lead[2360-1]&amp;fund[10].repbal{1}'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f>[1]!'lead[2365-6]&amp;fund[10].repbal{1}'</f>
        <v>22700</v>
      </c>
      <c r="I52" s="691" t="str">
        <f>[1]!'lead[2360-2370-7]&amp;fund[10].repbal{1}'</f>
        <v xml:space="preserve"> </v>
      </c>
      <c r="J52" s="691" t="str">
        <f>[1]!'lead[2360-2370-8]&amp;fund[10].repbal{1}'</f>
        <v xml:space="preserve"> </v>
      </c>
      <c r="K52" s="420">
        <f>SUM(C52:J52)</f>
        <v>22700</v>
      </c>
      <c r="L52" s="691">
        <v>35000</v>
      </c>
    </row>
    <row r="53" spans="1:14" ht="12.75" customHeight="1" thickBot="1" x14ac:dyDescent="0.25">
      <c r="A53" s="887" t="s">
        <v>832</v>
      </c>
      <c r="B53" s="468" t="s">
        <v>34</v>
      </c>
      <c r="C53" s="415">
        <f>SUM(C49:C52)</f>
        <v>193926</v>
      </c>
      <c r="D53" s="415">
        <f t="shared" ref="D53:L53" si="5">SUM(D49:D52)</f>
        <v>55086</v>
      </c>
      <c r="E53" s="415">
        <f t="shared" si="5"/>
        <v>74002</v>
      </c>
      <c r="F53" s="415">
        <f t="shared" si="5"/>
        <v>251</v>
      </c>
      <c r="G53" s="415">
        <f t="shared" si="5"/>
        <v>0</v>
      </c>
      <c r="H53" s="415">
        <f t="shared" si="5"/>
        <v>59086</v>
      </c>
      <c r="I53" s="415">
        <f t="shared" si="5"/>
        <v>0</v>
      </c>
      <c r="J53" s="415">
        <f t="shared" si="5"/>
        <v>0</v>
      </c>
      <c r="K53" s="415">
        <f t="shared" si="5"/>
        <v>382351</v>
      </c>
      <c r="L53" s="415">
        <f t="shared" si="5"/>
        <v>351900</v>
      </c>
    </row>
    <row r="54" spans="1:14" ht="13.5" thickTop="1" x14ac:dyDescent="0.2">
      <c r="A54" s="1821" t="s">
        <v>714</v>
      </c>
      <c r="B54" s="515"/>
      <c r="C54" s="419"/>
      <c r="D54" s="419"/>
      <c r="E54" s="419"/>
      <c r="F54" s="419"/>
      <c r="G54" s="419"/>
      <c r="H54" s="419"/>
      <c r="I54" s="413"/>
      <c r="J54" s="413"/>
      <c r="K54" s="419"/>
      <c r="L54" s="419"/>
    </row>
    <row r="55" spans="1:14" x14ac:dyDescent="0.2">
      <c r="A55" s="1816" t="s">
        <v>1256</v>
      </c>
      <c r="B55" s="266">
        <v>2410</v>
      </c>
      <c r="C55" s="418">
        <f>[1]!'lead[2410-1]&amp;fund[10].repbal{1}'</f>
        <v>431382</v>
      </c>
      <c r="D55" s="418">
        <f>[1]!'lead[2410-2]&amp;fund[10].repbal{1}'</f>
        <v>104296</v>
      </c>
      <c r="E55" s="418">
        <f>[1]!'lead[2410-3]&amp;fund[10].repbal{1}'</f>
        <v>0</v>
      </c>
      <c r="F55" s="418">
        <f>[1]!'lead[2410-4]&amp;fund[10].repbal{1}'</f>
        <v>0</v>
      </c>
      <c r="G55" s="418">
        <f>[1]!'lead[2410-5]&amp;fund[10].repbal{1}'</f>
        <v>0</v>
      </c>
      <c r="H55" s="418">
        <f>[1]!'lead[2410-6]&amp;fund[10].repbal{1}'</f>
        <v>0</v>
      </c>
      <c r="I55" s="436">
        <f>[1]!'lead[2410-7]&amp;fund[10].repbal{1}'</f>
        <v>0</v>
      </c>
      <c r="J55" s="436">
        <f>[1]!'lead[2410-8]&amp;fund[10].repbal{1}'</f>
        <v>0</v>
      </c>
      <c r="K55" s="420">
        <f>SUM(C55:J55)</f>
        <v>535678</v>
      </c>
      <c r="L55" s="418">
        <v>525200</v>
      </c>
    </row>
    <row r="56" spans="1:14" ht="12.75" customHeight="1" x14ac:dyDescent="0.2">
      <c r="A56" s="1822"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431382</v>
      </c>
      <c r="D57" s="421">
        <f t="shared" ref="D57:K57" si="6">SUM(D55:D56)</f>
        <v>104296</v>
      </c>
      <c r="E57" s="421">
        <f t="shared" si="6"/>
        <v>0</v>
      </c>
      <c r="F57" s="421">
        <f t="shared" si="6"/>
        <v>0</v>
      </c>
      <c r="G57" s="421">
        <f t="shared" si="6"/>
        <v>0</v>
      </c>
      <c r="H57" s="421">
        <f t="shared" si="6"/>
        <v>0</v>
      </c>
      <c r="I57" s="421">
        <f t="shared" si="6"/>
        <v>0</v>
      </c>
      <c r="J57" s="421">
        <f t="shared" si="6"/>
        <v>0</v>
      </c>
      <c r="K57" s="421">
        <f t="shared" si="6"/>
        <v>535678</v>
      </c>
      <c r="L57" s="415">
        <f>SUM(L55:L56)</f>
        <v>525200</v>
      </c>
      <c r="M57" s="15"/>
      <c r="N57" s="15"/>
    </row>
    <row r="58" spans="1:14" s="16" customFormat="1" ht="13.5" thickTop="1" x14ac:dyDescent="0.2">
      <c r="A58" s="1821" t="s">
        <v>715</v>
      </c>
      <c r="B58" s="515"/>
      <c r="C58" s="422"/>
      <c r="D58" s="419"/>
      <c r="E58" s="419"/>
      <c r="F58" s="419"/>
      <c r="G58" s="419"/>
      <c r="H58" s="419"/>
      <c r="I58" s="413"/>
      <c r="J58" s="413"/>
      <c r="K58" s="419"/>
      <c r="L58" s="419"/>
      <c r="M58" s="15"/>
      <c r="N58" s="15"/>
    </row>
    <row r="59" spans="1:14" s="16" customFormat="1" x14ac:dyDescent="0.2">
      <c r="A59" s="1816" t="s">
        <v>1257</v>
      </c>
      <c r="B59" s="266">
        <v>2510</v>
      </c>
      <c r="C59" s="418">
        <f>[1]!'lead[2510-1]&amp;fund[10].repbal{1}'</f>
        <v>82257</v>
      </c>
      <c r="D59" s="418">
        <f>[1]!'lead[2510-2]&amp;fund[10].repbal{1}'</f>
        <v>8892</v>
      </c>
      <c r="E59" s="418">
        <f>[1]!'lead[2510-3]&amp;fund[10].repbal{1}'</f>
        <v>745</v>
      </c>
      <c r="F59" s="418">
        <f>[1]!'lead[2510-4]&amp;fund[10].repbal{1}'</f>
        <v>151</v>
      </c>
      <c r="G59" s="418">
        <f>[1]!'lead[2510-5]&amp;fund[10].repbal{1}'</f>
        <v>0</v>
      </c>
      <c r="H59" s="418">
        <f>[1]!'lead[2510-6]&amp;fund[10].repbal{1}'</f>
        <v>1055</v>
      </c>
      <c r="I59" s="436">
        <f>[1]!'lead[2510-7]&amp;fund[10].repbal{1}'</f>
        <v>0</v>
      </c>
      <c r="J59" s="436">
        <f>[1]!'lead[2510-8]&amp;fund[10].repbal{1}'</f>
        <v>0</v>
      </c>
      <c r="K59" s="420">
        <f t="shared" ref="K59:K64" si="7">SUM(C59:J59)</f>
        <v>93100</v>
      </c>
      <c r="L59" s="418">
        <v>93800</v>
      </c>
      <c r="M59" s="15"/>
      <c r="N59" s="15"/>
    </row>
    <row r="60" spans="1:14" s="16" customFormat="1" x14ac:dyDescent="0.2">
      <c r="A60" s="1816" t="s">
        <v>542</v>
      </c>
      <c r="B60" s="266">
        <v>2520</v>
      </c>
      <c r="C60" s="412">
        <f>[1]!'lead[2520-1]&amp;fund[10].repbal{1}'</f>
        <v>66676</v>
      </c>
      <c r="D60" s="412">
        <f>[1]!'lead[2520-2]&amp;fund[10].repbal{1}'</f>
        <v>18283</v>
      </c>
      <c r="E60" s="412">
        <f>[1]!'lead[2520-3]&amp;fund[10].repbal{1}'</f>
        <v>7931</v>
      </c>
      <c r="F60" s="412">
        <f>[1]!'lead[2520-4]&amp;fund[10].repbal{1}'</f>
        <v>4657</v>
      </c>
      <c r="G60" s="412">
        <f>[1]!'lead[2520-5]&amp;fund[10].repbal{1}'</f>
        <v>0</v>
      </c>
      <c r="H60" s="412">
        <f>[1]!'lead[2520-6]&amp;fund[10].repbal{1}'</f>
        <v>0</v>
      </c>
      <c r="I60" s="436">
        <f>[1]!'lead[2520-7]&amp;fund[10].repbal{1}'</f>
        <v>0</v>
      </c>
      <c r="J60" s="436">
        <f>[1]!'lead[2520-8]&amp;fund[10].repbal{1}'</f>
        <v>0</v>
      </c>
      <c r="K60" s="420">
        <f t="shared" si="7"/>
        <v>97547</v>
      </c>
      <c r="L60" s="412">
        <v>123800</v>
      </c>
      <c r="M60" s="15"/>
      <c r="N60" s="15"/>
    </row>
    <row r="61" spans="1:14" s="16" customFormat="1" x14ac:dyDescent="0.2">
      <c r="A61" s="1816" t="s">
        <v>221</v>
      </c>
      <c r="B61" s="266">
        <v>2540</v>
      </c>
      <c r="C61" s="412">
        <f>[1]!'lead[2540-1]&amp;fund[10].repbal{1}'</f>
        <v>0</v>
      </c>
      <c r="D61" s="412">
        <f>[1]!'lead[2540-2]&amp;fund[10].repbal{1}'</f>
        <v>0</v>
      </c>
      <c r="E61" s="412">
        <f>[1]!'lead[2540-3]&amp;fund[10].repbal{1}'</f>
        <v>13889</v>
      </c>
      <c r="F61" s="412">
        <f>[1]!'lead[2540-5]&amp;fund[10].repbal{1}'</f>
        <v>0</v>
      </c>
      <c r="G61" s="412">
        <f>[1]!'lead[2540-5]&amp;fund[10].repbal{1}'</f>
        <v>0</v>
      </c>
      <c r="H61" s="412">
        <f>[1]!'lead[2540-6]&amp;fund[10].repbal{1}'</f>
        <v>0</v>
      </c>
      <c r="I61" s="436">
        <f>[1]!'lead[2540-7]&amp;fund[10].repbal{1}'</f>
        <v>0</v>
      </c>
      <c r="J61" s="436">
        <f>[1]!'lead[2540-8]&amp;fund[10].repbal{1}'</f>
        <v>0</v>
      </c>
      <c r="K61" s="420">
        <f t="shared" si="7"/>
        <v>13889</v>
      </c>
      <c r="L61" s="412">
        <v>22500</v>
      </c>
      <c r="M61" s="15"/>
      <c r="N61" s="15"/>
    </row>
    <row r="62" spans="1:14" s="16" customFormat="1" x14ac:dyDescent="0.2">
      <c r="A62" s="1816" t="s">
        <v>1128</v>
      </c>
      <c r="B62" s="266">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6" t="s">
        <v>107</v>
      </c>
      <c r="B63" s="266">
        <v>2560</v>
      </c>
      <c r="C63" s="412">
        <f>[1]!'lead[2560-1]&amp;fund[10].repbal{1}'</f>
        <v>140265</v>
      </c>
      <c r="D63" s="412">
        <f>[1]!'lead[2560-2]&amp;fund[10].repbal{1}'</f>
        <v>25186</v>
      </c>
      <c r="E63" s="412">
        <f>[1]!'lead[2560-3]&amp;fund[10].repbal{1}'</f>
        <v>1290</v>
      </c>
      <c r="F63" s="412">
        <f>[1]!'lead[2560-4]&amp;fund[10].repbal{1}'</f>
        <v>119949</v>
      </c>
      <c r="G63" s="412">
        <f>[1]!'lead[2560-5]&amp;fund[10].repbal{1}'</f>
        <v>5526</v>
      </c>
      <c r="H63" s="412">
        <f>[1]!'lead[2560-6]&amp;fund[10].repbal{1}'</f>
        <v>0</v>
      </c>
      <c r="I63" s="436">
        <f>[1]!'lead[2560-7]&amp;fund[10].repbal{1}'</f>
        <v>0</v>
      </c>
      <c r="J63" s="436">
        <f>[1]!'lead[2560-8]&amp;fund[10].repbal{1}'</f>
        <v>0</v>
      </c>
      <c r="K63" s="420">
        <f t="shared" si="7"/>
        <v>292216</v>
      </c>
      <c r="L63" s="412">
        <v>294700</v>
      </c>
    </row>
    <row r="64" spans="1:14" s="15" customFormat="1" x14ac:dyDescent="0.2">
      <c r="A64" s="1823" t="s">
        <v>108</v>
      </c>
      <c r="B64" s="267">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834</v>
      </c>
      <c r="B65" s="468" t="s">
        <v>36</v>
      </c>
      <c r="C65" s="415">
        <f>SUM(C59:C64)</f>
        <v>289198</v>
      </c>
      <c r="D65" s="415">
        <f t="shared" ref="D65:L65" si="8">SUM(D59:D64)</f>
        <v>52361</v>
      </c>
      <c r="E65" s="415">
        <f t="shared" si="8"/>
        <v>23855</v>
      </c>
      <c r="F65" s="415">
        <f t="shared" si="8"/>
        <v>124757</v>
      </c>
      <c r="G65" s="415">
        <f t="shared" si="8"/>
        <v>5526</v>
      </c>
      <c r="H65" s="415">
        <f t="shared" si="8"/>
        <v>1055</v>
      </c>
      <c r="I65" s="415">
        <f t="shared" si="8"/>
        <v>0</v>
      </c>
      <c r="J65" s="415">
        <f t="shared" si="8"/>
        <v>0</v>
      </c>
      <c r="K65" s="415">
        <f t="shared" si="8"/>
        <v>496752</v>
      </c>
      <c r="L65" s="415">
        <f t="shared" si="8"/>
        <v>534800</v>
      </c>
      <c r="M65" s="15"/>
      <c r="N65" s="15"/>
    </row>
    <row r="66" spans="1:14" s="16" customFormat="1" ht="13.5" thickTop="1" x14ac:dyDescent="0.2">
      <c r="A66" s="1821" t="s">
        <v>716</v>
      </c>
      <c r="B66" s="466"/>
      <c r="C66" s="413"/>
      <c r="D66" s="413"/>
      <c r="E66" s="413"/>
      <c r="F66" s="413"/>
      <c r="G66" s="413"/>
      <c r="H66" s="413"/>
      <c r="I66" s="413"/>
      <c r="J66" s="413"/>
      <c r="K66" s="419"/>
      <c r="L66" s="419"/>
      <c r="M66" s="15"/>
      <c r="N66" s="15"/>
    </row>
    <row r="67" spans="1:14" s="16" customFormat="1" x14ac:dyDescent="0.2">
      <c r="A67" s="1816" t="s">
        <v>1249</v>
      </c>
      <c r="B67" s="266">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6" t="s">
        <v>710</v>
      </c>
      <c r="B68" s="266">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v>800</v>
      </c>
      <c r="M68" s="15"/>
      <c r="N68" s="15"/>
    </row>
    <row r="69" spans="1:14" s="16" customFormat="1" x14ac:dyDescent="0.2">
      <c r="A69" s="1816" t="s">
        <v>1250</v>
      </c>
      <c r="B69" s="266">
        <v>2630</v>
      </c>
      <c r="C69" s="412">
        <f>[1]!'lead[2630-1]&amp;fund[10].repbal{1}'</f>
        <v>255936</v>
      </c>
      <c r="D69" s="412">
        <f>[1]!'lead[2630-2]&amp;fund[10].repbal{1}'</f>
        <v>50816</v>
      </c>
      <c r="E69" s="412">
        <f>[1]!'lead[2630-3]&amp;fund[10].repbal{1}'</f>
        <v>163541</v>
      </c>
      <c r="F69" s="412">
        <f>[1]!'lead[2630-4]&amp;fund[10].repbal{1}'</f>
        <v>107542</v>
      </c>
      <c r="G69" s="412">
        <f>[1]!'lead[2630-5]&amp;fund[10].repbal{1}'</f>
        <v>0</v>
      </c>
      <c r="H69" s="412">
        <f>[1]!'lead[2630-6]&amp;fund[10].repbal{1}'</f>
        <v>0</v>
      </c>
      <c r="I69" s="436">
        <f>[1]!'lead[2630-7]&amp;fund[10].repbal{1}'</f>
        <v>122608</v>
      </c>
      <c r="J69" s="436">
        <f>[1]!'lead[2630-8]&amp;fund[10].repbal{1}'</f>
        <v>0</v>
      </c>
      <c r="K69" s="420">
        <f>SUM(C69:J69)</f>
        <v>700443</v>
      </c>
      <c r="L69" s="412">
        <v>723250</v>
      </c>
      <c r="M69" s="15"/>
      <c r="N69" s="15"/>
    </row>
    <row r="70" spans="1:14" s="16" customFormat="1" x14ac:dyDescent="0.2">
      <c r="A70" s="1816" t="s">
        <v>471</v>
      </c>
      <c r="B70" s="266">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6" t="s">
        <v>472</v>
      </c>
      <c r="B71" s="266">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255936</v>
      </c>
      <c r="D72" s="415">
        <f t="shared" ref="D72:K72" si="9">SUM(D67:D71)</f>
        <v>50816</v>
      </c>
      <c r="E72" s="415">
        <f t="shared" si="9"/>
        <v>163541</v>
      </c>
      <c r="F72" s="415">
        <f t="shared" si="9"/>
        <v>107542</v>
      </c>
      <c r="G72" s="415">
        <f t="shared" si="9"/>
        <v>0</v>
      </c>
      <c r="H72" s="415">
        <f t="shared" si="9"/>
        <v>0</v>
      </c>
      <c r="I72" s="415">
        <f t="shared" si="9"/>
        <v>122608</v>
      </c>
      <c r="J72" s="415">
        <f t="shared" si="9"/>
        <v>0</v>
      </c>
      <c r="K72" s="415">
        <f t="shared" si="9"/>
        <v>700443</v>
      </c>
      <c r="L72" s="415">
        <f>SUM(L67:L71)</f>
        <v>724050</v>
      </c>
      <c r="M72" s="15"/>
      <c r="N72" s="15"/>
    </row>
    <row r="73" spans="1:14" s="16" customFormat="1" ht="14.25" thickTop="1" thickBot="1" x14ac:dyDescent="0.25">
      <c r="A73" s="1824" t="s">
        <v>1155</v>
      </c>
      <c r="B73" s="1808" t="s">
        <v>672</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971</v>
      </c>
      <c r="B74" s="1807">
        <v>2000</v>
      </c>
      <c r="C74" s="425">
        <f>SUM(C42,C47,C53,C57,C65,C72,C73)</f>
        <v>1774241</v>
      </c>
      <c r="D74" s="425">
        <f t="shared" ref="D74:K74" si="10">SUM(D42,D47,D53,D57,D65,D72,D73)</f>
        <v>363845</v>
      </c>
      <c r="E74" s="425">
        <f t="shared" si="10"/>
        <v>322673</v>
      </c>
      <c r="F74" s="425">
        <f t="shared" si="10"/>
        <v>268834</v>
      </c>
      <c r="G74" s="425">
        <f t="shared" si="10"/>
        <v>5526</v>
      </c>
      <c r="H74" s="425">
        <f t="shared" si="10"/>
        <v>70141</v>
      </c>
      <c r="I74" s="425">
        <f t="shared" si="10"/>
        <v>122608</v>
      </c>
      <c r="J74" s="425">
        <f t="shared" si="10"/>
        <v>0</v>
      </c>
      <c r="K74" s="425">
        <f t="shared" si="10"/>
        <v>2927868</v>
      </c>
      <c r="L74" s="425">
        <f>SUM(L42,L47,L53,L57,L65,L72,L73)</f>
        <v>3146657</v>
      </c>
    </row>
    <row r="75" spans="1:14" s="24" customFormat="1" ht="18" customHeight="1" thickTop="1" thickBot="1" x14ac:dyDescent="0.25">
      <c r="A75" s="1815" t="s">
        <v>50</v>
      </c>
      <c r="B75" s="1809" t="s">
        <v>673</v>
      </c>
      <c r="C75" s="423">
        <f>[1]!'lead[3000-1]&amp;fund[10].repbal{1}'</f>
        <v>0</v>
      </c>
      <c r="D75" s="423">
        <f>[1]!'lead[3000-2]&amp;fund[10].repbal{1}'</f>
        <v>0</v>
      </c>
      <c r="E75" s="423">
        <f>[1]!'lead[3000-3]&amp;fund[10].repbal{1}'</f>
        <v>0</v>
      </c>
      <c r="F75" s="423">
        <f>[1]!'lead[3000-4]&amp;fund[10].repbal{1}'</f>
        <v>850</v>
      </c>
      <c r="G75" s="423">
        <f>[1]!'lead[3000-5]&amp;fund[10].repbal{1}'</f>
        <v>0</v>
      </c>
      <c r="H75" s="423">
        <f>[1]!'lead[3000-6]&amp;fund[10].repbal{1}'</f>
        <v>0</v>
      </c>
      <c r="I75" s="429">
        <f>[1]!'lead[3000-7]&amp;fund[10].repbal{1}'</f>
        <v>0</v>
      </c>
      <c r="J75" s="429">
        <f>[1]!'lead[3000-8]&amp;fund[10].repbal{1}'</f>
        <v>0</v>
      </c>
      <c r="K75" s="415">
        <f>SUM(C75:J75)</f>
        <v>850</v>
      </c>
      <c r="L75" s="424">
        <v>1800</v>
      </c>
      <c r="M75" s="905"/>
      <c r="N75" s="905"/>
    </row>
    <row r="76" spans="1:14" s="116" customFormat="1" ht="18" customHeight="1" thickTop="1" x14ac:dyDescent="0.2">
      <c r="A76" s="1826" t="s">
        <v>429</v>
      </c>
      <c r="B76" s="1872" t="s">
        <v>1027</v>
      </c>
      <c r="C76" s="416"/>
      <c r="D76" s="416"/>
      <c r="E76" s="413"/>
      <c r="F76" s="416"/>
      <c r="G76" s="416"/>
      <c r="H76" s="413"/>
      <c r="I76" s="413"/>
      <c r="J76" s="413"/>
      <c r="K76" s="413"/>
      <c r="L76" s="413"/>
      <c r="M76" s="907"/>
      <c r="N76" s="907"/>
    </row>
    <row r="77" spans="1:14" s="24" customFormat="1" ht="13.5" customHeight="1" x14ac:dyDescent="0.2">
      <c r="A77" s="1820" t="s">
        <v>717</v>
      </c>
      <c r="B77" s="208"/>
      <c r="C77" s="413"/>
      <c r="D77" s="413"/>
      <c r="E77" s="417"/>
      <c r="F77" s="413"/>
      <c r="G77" s="413"/>
      <c r="H77" s="417"/>
      <c r="I77" s="413"/>
      <c r="J77" s="413"/>
      <c r="K77" s="417"/>
      <c r="L77" s="417"/>
      <c r="M77" s="905"/>
      <c r="N77" s="905"/>
    </row>
    <row r="78" spans="1:14" x14ac:dyDescent="0.2">
      <c r="A78" s="1816" t="s">
        <v>585</v>
      </c>
      <c r="B78" s="266">
        <v>4110</v>
      </c>
      <c r="C78" s="413"/>
      <c r="D78" s="413"/>
      <c r="E78" s="418">
        <f>[1]!'lead[4110-3]&amp;fund[10].repbal{1}'</f>
        <v>0</v>
      </c>
      <c r="F78" s="413"/>
      <c r="G78" s="413"/>
      <c r="H78" s="427">
        <f>[1]!'lead[4110-6]&amp;fund[10].repbal{1}'</f>
        <v>0</v>
      </c>
      <c r="I78" s="507"/>
      <c r="J78" s="507"/>
      <c r="K78" s="414">
        <f t="shared" ref="K78:K83" si="11">SUM(C78:J78)</f>
        <v>0</v>
      </c>
      <c r="L78" s="418">
        <v>35000</v>
      </c>
    </row>
    <row r="79" spans="1:14" x14ac:dyDescent="0.2">
      <c r="A79" s="1816" t="s">
        <v>348</v>
      </c>
      <c r="B79" s="266">
        <v>4120</v>
      </c>
      <c r="C79" s="413"/>
      <c r="D79" s="413"/>
      <c r="E79" s="412">
        <f>[1]!'lead[4120-3]&amp;fund[10].repbal{1}'</f>
        <v>1277098</v>
      </c>
      <c r="F79" s="413"/>
      <c r="G79" s="413"/>
      <c r="H79" s="412">
        <f>[1]!'lead[4120-6]&amp;fund[10].repbal{1}'</f>
        <v>0</v>
      </c>
      <c r="I79" s="507"/>
      <c r="J79" s="507"/>
      <c r="K79" s="414">
        <f t="shared" si="11"/>
        <v>1277098</v>
      </c>
      <c r="L79" s="412">
        <v>1300000</v>
      </c>
    </row>
    <row r="80" spans="1:14" x14ac:dyDescent="0.2">
      <c r="A80" s="1816" t="s">
        <v>349</v>
      </c>
      <c r="B80" s="266">
        <v>4130</v>
      </c>
      <c r="C80" s="413"/>
      <c r="D80" s="413"/>
      <c r="E80" s="412">
        <f>[1]!'lead[4130-3]&amp;fund[10].repbal{1}'</f>
        <v>0</v>
      </c>
      <c r="F80" s="413"/>
      <c r="G80" s="413"/>
      <c r="H80" s="412">
        <f>[1]!'lead[4130-6]&amp;fund[10].repbal{1}'</f>
        <v>0</v>
      </c>
      <c r="I80" s="507"/>
      <c r="J80" s="507"/>
      <c r="K80" s="414">
        <f t="shared" si="11"/>
        <v>0</v>
      </c>
      <c r="L80" s="412">
        <v>110000</v>
      </c>
    </row>
    <row r="81" spans="1:12" x14ac:dyDescent="0.2">
      <c r="A81" s="1816" t="s">
        <v>811</v>
      </c>
      <c r="B81" s="266">
        <v>4140</v>
      </c>
      <c r="C81" s="413"/>
      <c r="D81" s="413"/>
      <c r="E81" s="412">
        <f>[1]!'lead[4140-3]&amp;fund[10].repbal{1}'</f>
        <v>93819</v>
      </c>
      <c r="F81" s="413"/>
      <c r="G81" s="413"/>
      <c r="H81" s="412">
        <f>[1]!'lead[4140-6]&amp;fund[10].repbal{1}'</f>
        <v>0</v>
      </c>
      <c r="I81" s="507"/>
      <c r="J81" s="507"/>
      <c r="K81" s="414">
        <f t="shared" si="11"/>
        <v>93819</v>
      </c>
      <c r="L81" s="412"/>
    </row>
    <row r="82" spans="1:12" x14ac:dyDescent="0.2">
      <c r="A82" s="1816" t="s">
        <v>90</v>
      </c>
      <c r="B82" s="266">
        <v>4170</v>
      </c>
      <c r="C82" s="413"/>
      <c r="D82" s="413"/>
      <c r="E82" s="412">
        <f>[1]!'lead[4170-3]&amp;fund[10].repbal{1}'</f>
        <v>0</v>
      </c>
      <c r="F82" s="413"/>
      <c r="G82" s="413"/>
      <c r="H82" s="412">
        <f>[1]!'lead[4170-6]&amp;fund[10].repbal{1}'</f>
        <v>0</v>
      </c>
      <c r="I82" s="507"/>
      <c r="J82" s="507"/>
      <c r="K82" s="414">
        <f t="shared" si="11"/>
        <v>0</v>
      </c>
      <c r="L82" s="412">
        <v>0</v>
      </c>
    </row>
    <row r="83" spans="1:12" x14ac:dyDescent="0.2">
      <c r="A83" s="1822" t="s">
        <v>812</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1913</v>
      </c>
      <c r="B84" s="533">
        <v>4100</v>
      </c>
      <c r="C84" s="413"/>
      <c r="D84" s="413"/>
      <c r="E84" s="415">
        <f>SUM(E78:E83)</f>
        <v>1370917</v>
      </c>
      <c r="F84" s="413"/>
      <c r="G84" s="413"/>
      <c r="H84" s="415">
        <f>SUM(H78:H83)</f>
        <v>0</v>
      </c>
      <c r="I84" s="507"/>
      <c r="J84" s="507"/>
      <c r="K84" s="415">
        <f>SUM(K78:K83)</f>
        <v>1370917</v>
      </c>
      <c r="L84" s="415">
        <f>SUM(L78:L83)</f>
        <v>1445000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1" t="s">
        <v>813</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1916</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800</v>
      </c>
      <c r="B93" s="1812">
        <v>4310</v>
      </c>
      <c r="C93" s="413"/>
      <c r="D93" s="413"/>
      <c r="E93" s="437"/>
      <c r="F93" s="413"/>
      <c r="G93" s="413"/>
      <c r="H93" s="1813">
        <f>[1]!'lead[4310-6]&amp;fund[10].repbal{1}'</f>
        <v>0</v>
      </c>
      <c r="I93" s="507"/>
      <c r="J93" s="507"/>
      <c r="K93" s="520">
        <f t="shared" si="12"/>
        <v>0</v>
      </c>
      <c r="L93" s="808"/>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1917</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1918</v>
      </c>
      <c r="B101" s="522" t="s">
        <v>1105</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1915</v>
      </c>
      <c r="B102" s="533">
        <v>4000</v>
      </c>
      <c r="C102" s="413"/>
      <c r="D102" s="413"/>
      <c r="E102" s="425">
        <f>SUM(E84,E92,E100,E101)</f>
        <v>1370917</v>
      </c>
      <c r="F102" s="413"/>
      <c r="G102" s="413"/>
      <c r="H102" s="425">
        <f>SUM(H84,H92,H100,H101)</f>
        <v>0</v>
      </c>
      <c r="I102" s="507"/>
      <c r="J102" s="507"/>
      <c r="K102" s="425">
        <f>SUM(K84,K92,K100,K101)</f>
        <v>1370917</v>
      </c>
      <c r="L102" s="425">
        <f>SUM(L84,L92,L100,L101)</f>
        <v>1445000</v>
      </c>
    </row>
    <row r="103" spans="1:14" s="116" customFormat="1" ht="18" customHeight="1" thickTop="1" x14ac:dyDescent="0.2">
      <c r="A103" s="1826" t="s">
        <v>605</v>
      </c>
      <c r="B103" s="1872" t="s">
        <v>581</v>
      </c>
      <c r="C103" s="413"/>
      <c r="D103" s="413"/>
      <c r="E103" s="413"/>
      <c r="F103" s="413"/>
      <c r="G103" s="413"/>
      <c r="H103" s="416"/>
      <c r="I103" s="433"/>
      <c r="J103" s="433"/>
      <c r="K103" s="416"/>
      <c r="L103" s="416"/>
      <c r="M103" s="907"/>
      <c r="N103" s="907"/>
    </row>
    <row r="104" spans="1:14" s="295" customFormat="1" ht="13.5" customHeight="1" x14ac:dyDescent="0.2">
      <c r="A104" s="1827" t="s">
        <v>718</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f>[1]!'lead[5110-6]&amp;fund[10].repbal{1}'</f>
        <v>0</v>
      </c>
      <c r="I105" s="433"/>
      <c r="J105" s="433"/>
      <c r="K105" s="414">
        <f>H105</f>
        <v>0</v>
      </c>
      <c r="L105" s="418"/>
      <c r="M105" s="903"/>
      <c r="N105" s="903"/>
    </row>
    <row r="106" spans="1:14" s="296" customFormat="1" x14ac:dyDescent="0.2">
      <c r="A106" s="1816" t="s">
        <v>92</v>
      </c>
      <c r="B106" s="266">
        <v>5120</v>
      </c>
      <c r="C106" s="413"/>
      <c r="D106" s="413"/>
      <c r="E106" s="413"/>
      <c r="F106" s="413"/>
      <c r="G106" s="413"/>
      <c r="H106" s="412">
        <f>[1]!'lead[5120-6]&amp;fund[10].repbal{1}'</f>
        <v>0</v>
      </c>
      <c r="I106" s="433"/>
      <c r="J106" s="433"/>
      <c r="K106" s="414">
        <f>H106</f>
        <v>0</v>
      </c>
      <c r="L106" s="412"/>
      <c r="M106" s="903"/>
      <c r="N106" s="903"/>
    </row>
    <row r="107" spans="1:14" s="296" customFormat="1" ht="12.75" customHeight="1" x14ac:dyDescent="0.2">
      <c r="A107" s="1816" t="s">
        <v>1390</v>
      </c>
      <c r="B107" s="266">
        <v>5130</v>
      </c>
      <c r="C107" s="413"/>
      <c r="D107" s="413"/>
      <c r="E107" s="413"/>
      <c r="F107" s="413"/>
      <c r="G107" s="413"/>
      <c r="H107" s="412">
        <f>[1]!'lead[5130-6]&amp;fund[10].repbal{1}'</f>
        <v>0</v>
      </c>
      <c r="I107" s="433"/>
      <c r="J107" s="433"/>
      <c r="K107" s="414">
        <f>H107</f>
        <v>0</v>
      </c>
      <c r="L107" s="412"/>
      <c r="M107" s="903"/>
      <c r="N107" s="903"/>
    </row>
    <row r="108" spans="1:14" s="296" customFormat="1" x14ac:dyDescent="0.2">
      <c r="A108" s="1816" t="s">
        <v>93</v>
      </c>
      <c r="B108" s="266" t="s">
        <v>691</v>
      </c>
      <c r="C108" s="413"/>
      <c r="D108" s="413"/>
      <c r="E108" s="413"/>
      <c r="F108" s="413"/>
      <c r="G108" s="413"/>
      <c r="H108" s="412">
        <f>[1]!'lead[5140-6]&amp;fund[10].repbal{1}'</f>
        <v>0</v>
      </c>
      <c r="I108" s="433"/>
      <c r="J108" s="433"/>
      <c r="K108" s="414">
        <f>H108</f>
        <v>0</v>
      </c>
      <c r="L108" s="412"/>
      <c r="M108" s="903"/>
      <c r="N108" s="903"/>
    </row>
    <row r="109" spans="1:14" s="296" customFormat="1" x14ac:dyDescent="0.2">
      <c r="A109" s="1816" t="s">
        <v>291</v>
      </c>
      <c r="B109" s="114">
        <v>5150</v>
      </c>
      <c r="C109" s="413"/>
      <c r="D109" s="413"/>
      <c r="E109" s="413"/>
      <c r="F109" s="413"/>
      <c r="G109" s="413"/>
      <c r="H109" s="412">
        <f>[1]!'lead[5150-6]&amp;fund[10].repbal{1}'</f>
        <v>0</v>
      </c>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f>[1]!'lead[5200-6]&amp;fund[10].repbal{1}'</f>
        <v>2896</v>
      </c>
      <c r="I111" s="433"/>
      <c r="J111" s="433"/>
      <c r="K111" s="1064">
        <f>H111</f>
        <v>2896</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2896</v>
      </c>
      <c r="I112" s="433"/>
      <c r="J112" s="433"/>
      <c r="K112" s="1062">
        <f>SUM(K110:K111)</f>
        <v>2896</v>
      </c>
      <c r="L112" s="425">
        <f>SUM(L110,L111)</f>
        <v>0</v>
      </c>
      <c r="M112" s="903"/>
      <c r="N112" s="903"/>
    </row>
    <row r="113" spans="1:14" s="24" customFormat="1" ht="18" customHeight="1" thickTop="1" thickBot="1" x14ac:dyDescent="0.25">
      <c r="A113" s="1825"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8183296</v>
      </c>
      <c r="D114" s="415">
        <f t="shared" ref="D114:K114" si="13">SUM(D33,D74,D75,D102,D112,D113)</f>
        <v>2089325</v>
      </c>
      <c r="E114" s="415">
        <f t="shared" si="13"/>
        <v>2296078</v>
      </c>
      <c r="F114" s="415">
        <f t="shared" si="13"/>
        <v>656400</v>
      </c>
      <c r="G114" s="415">
        <f t="shared" si="13"/>
        <v>11000</v>
      </c>
      <c r="H114" s="415">
        <f>SUM(H33,H74,H75,H102,H112,H113)</f>
        <v>88884</v>
      </c>
      <c r="I114" s="415">
        <f t="shared" si="13"/>
        <v>122608</v>
      </c>
      <c r="J114" s="415">
        <f t="shared" si="13"/>
        <v>0</v>
      </c>
      <c r="K114" s="415">
        <f t="shared" si="13"/>
        <v>13447591</v>
      </c>
      <c r="L114" s="415">
        <f>SUM(L33,L74,L75,L102,L112,L113)</f>
        <v>14118277</v>
      </c>
    </row>
    <row r="115" spans="1:14" ht="23.25" thickTop="1" x14ac:dyDescent="0.2">
      <c r="A115" s="1828" t="s">
        <v>1176</v>
      </c>
      <c r="B115" s="892"/>
      <c r="C115" s="416"/>
      <c r="D115" s="416"/>
      <c r="E115" s="416"/>
      <c r="F115" s="416"/>
      <c r="G115" s="416"/>
      <c r="H115" s="416"/>
      <c r="I115" s="416"/>
      <c r="J115" s="416"/>
      <c r="K115" s="440">
        <f>'Revenues 9-14'!C275-'Expenditures 15-22'!K114</f>
        <v>-1564697</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34" t="s">
        <v>336</v>
      </c>
      <c r="B117" s="223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0" t="s">
        <v>693</v>
      </c>
      <c r="B119" s="208"/>
      <c r="C119" s="417"/>
      <c r="D119" s="417"/>
      <c r="E119" s="417"/>
      <c r="F119" s="413"/>
      <c r="G119" s="413"/>
      <c r="H119" s="417"/>
      <c r="I119" s="413"/>
      <c r="J119" s="413"/>
      <c r="K119" s="417"/>
      <c r="L119" s="417"/>
    </row>
    <row r="120" spans="1:14" ht="12.75" customHeight="1" x14ac:dyDescent="0.2">
      <c r="A120" s="1822"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1" t="s">
        <v>715</v>
      </c>
      <c r="B121" s="208"/>
      <c r="C121" s="431"/>
      <c r="D121" s="431"/>
      <c r="E121" s="431"/>
      <c r="F121" s="431"/>
      <c r="G121" s="431"/>
      <c r="H121" s="431"/>
      <c r="I121" s="413"/>
      <c r="J121" s="413"/>
      <c r="K121" s="417"/>
      <c r="L121" s="431"/>
    </row>
    <row r="122" spans="1:14" ht="13.5" thickBot="1" x14ac:dyDescent="0.25">
      <c r="A122" s="1816" t="s">
        <v>1257</v>
      </c>
      <c r="B122" s="266">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6" t="s">
        <v>5</v>
      </c>
      <c r="B123" s="266">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6" t="s">
        <v>221</v>
      </c>
      <c r="B124" s="266">
        <v>2540</v>
      </c>
      <c r="C124" s="412">
        <f>[1]!'lead[2540-1]&amp;fund[20].repbal{1}'</f>
        <v>517450</v>
      </c>
      <c r="D124" s="412">
        <f>[1]!'lead[2540-2]&amp;fund[20].repbal{1}'</f>
        <v>132377</v>
      </c>
      <c r="E124" s="412">
        <f>[1]!'lead[2540-3]&amp;fund[20].repbal{1}'</f>
        <v>582702</v>
      </c>
      <c r="F124" s="412">
        <f>[1]!'lead[2540-4]&amp;fund[20].repbal{1}'</f>
        <v>397360</v>
      </c>
      <c r="G124" s="412">
        <f>[1]!'lead[2540-5]&amp;fund[20].repbal{1}'</f>
        <v>0</v>
      </c>
      <c r="H124" s="412">
        <f>[1]!'lead[2540-6]&amp;fund[20].repbal{1}'</f>
        <v>1289</v>
      </c>
      <c r="I124" s="436">
        <f>[1]!'lead[2540-7]&amp;fund[20].repbal{1}'</f>
        <v>0</v>
      </c>
      <c r="J124" s="436">
        <f>[1]!'lead[2540-8]&amp;fund[20].repbal{1}'</f>
        <v>0</v>
      </c>
      <c r="K124" s="415">
        <f>SUM(C124:J124)</f>
        <v>1631178</v>
      </c>
      <c r="L124" s="412">
        <v>1995900</v>
      </c>
    </row>
    <row r="125" spans="1:14" ht="14.25" thickTop="1" thickBot="1" x14ac:dyDescent="0.25">
      <c r="A125" s="1816" t="s">
        <v>1128</v>
      </c>
      <c r="B125" s="266">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6" t="s">
        <v>107</v>
      </c>
      <c r="B126" s="266">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834</v>
      </c>
      <c r="B127" s="468" t="s">
        <v>36</v>
      </c>
      <c r="C127" s="415">
        <f>SUM(C122:C126)</f>
        <v>517450</v>
      </c>
      <c r="D127" s="415">
        <f t="shared" ref="D127:L127" si="14">SUM(D122:D126)</f>
        <v>132377</v>
      </c>
      <c r="E127" s="415">
        <f t="shared" si="14"/>
        <v>582702</v>
      </c>
      <c r="F127" s="415">
        <f t="shared" si="14"/>
        <v>397360</v>
      </c>
      <c r="G127" s="415">
        <f t="shared" si="14"/>
        <v>0</v>
      </c>
      <c r="H127" s="415">
        <f t="shared" si="14"/>
        <v>1289</v>
      </c>
      <c r="I127" s="415">
        <f t="shared" si="14"/>
        <v>0</v>
      </c>
      <c r="J127" s="415">
        <f t="shared" si="14"/>
        <v>0</v>
      </c>
      <c r="K127" s="415">
        <f t="shared" si="14"/>
        <v>1631178</v>
      </c>
      <c r="L127" s="415">
        <f t="shared" si="14"/>
        <v>1995900</v>
      </c>
    </row>
    <row r="128" spans="1:14" ht="12.75" customHeight="1" thickTop="1" x14ac:dyDescent="0.2">
      <c r="A128" s="883" t="s">
        <v>1155</v>
      </c>
      <c r="B128" s="1081" t="s">
        <v>672</v>
      </c>
      <c r="C128" s="1866">
        <f>[1]!'lead[2900-1]&amp;fund[20].repbal{1}'</f>
        <v>0</v>
      </c>
      <c r="D128" s="1866">
        <f>[1]!'lead[2900-2]&amp;fund[20].repbal{1}'</f>
        <v>0</v>
      </c>
      <c r="E128" s="1866">
        <f>[1]!'lead[2900-3]&amp;fund[20].repbal{1}'</f>
        <v>0</v>
      </c>
      <c r="F128" s="1866">
        <f>[1]!'lead[2900-4]&amp;fund[20].repbal{1}'</f>
        <v>0</v>
      </c>
      <c r="G128" s="1866">
        <f>[1]!'lead[2900-5]&amp;fund[20].repbal{1}'</f>
        <v>0</v>
      </c>
      <c r="H128" s="1866">
        <f>[1]!'lead[2900-6]&amp;fund[20].repbal{1}'</f>
        <v>0</v>
      </c>
      <c r="I128" s="703">
        <f>[1]!'lead[2900-7]&amp;fund[20].repbal{1}'</f>
        <v>0</v>
      </c>
      <c r="J128" s="703">
        <f>[1]!'lead[2900-8]&amp;fund[20].repbal{1}'</f>
        <v>0</v>
      </c>
      <c r="K128" s="430">
        <f>SUM(C128:J128)</f>
        <v>0</v>
      </c>
      <c r="L128" s="1866"/>
    </row>
    <row r="129" spans="1:14" ht="12.75" customHeight="1" thickBot="1" x14ac:dyDescent="0.25">
      <c r="A129" s="1867" t="s">
        <v>971</v>
      </c>
      <c r="B129" s="1810" t="s">
        <v>667</v>
      </c>
      <c r="C129" s="425">
        <f>SUM(C120,C127,C128)</f>
        <v>517450</v>
      </c>
      <c r="D129" s="425">
        <f t="shared" ref="D129:L129" si="15">SUM(D120,D127,D128)</f>
        <v>132377</v>
      </c>
      <c r="E129" s="425">
        <f t="shared" si="15"/>
        <v>582702</v>
      </c>
      <c r="F129" s="425">
        <f t="shared" si="15"/>
        <v>397360</v>
      </c>
      <c r="G129" s="425">
        <f t="shared" si="15"/>
        <v>0</v>
      </c>
      <c r="H129" s="425">
        <f t="shared" si="15"/>
        <v>1289</v>
      </c>
      <c r="I129" s="425">
        <f t="shared" si="15"/>
        <v>0</v>
      </c>
      <c r="J129" s="425">
        <f t="shared" si="15"/>
        <v>0</v>
      </c>
      <c r="K129" s="425">
        <f t="shared" si="15"/>
        <v>1631178</v>
      </c>
      <c r="L129" s="425">
        <f t="shared" si="15"/>
        <v>1995900</v>
      </c>
    </row>
    <row r="130" spans="1:14" ht="18" customHeight="1" thickTop="1" thickBot="1" x14ac:dyDescent="0.25">
      <c r="A130" s="1815" t="s">
        <v>1224</v>
      </c>
      <c r="B130" s="1809"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2" t="s">
        <v>719</v>
      </c>
      <c r="B131" s="1872" t="s">
        <v>1027</v>
      </c>
      <c r="C131" s="433"/>
      <c r="D131" s="433"/>
      <c r="E131" s="434"/>
      <c r="F131" s="433"/>
      <c r="G131" s="433"/>
      <c r="H131" s="434"/>
      <c r="I131" s="433"/>
      <c r="J131" s="433"/>
      <c r="K131" s="434"/>
      <c r="L131" s="434"/>
    </row>
    <row r="132" spans="1:14" s="91" customFormat="1" ht="13.5" customHeight="1" x14ac:dyDescent="0.2">
      <c r="A132" s="1833" t="s">
        <v>717</v>
      </c>
      <c r="B132" s="538"/>
      <c r="C132" s="433"/>
      <c r="D132" s="433"/>
      <c r="E132" s="431"/>
      <c r="F132" s="433"/>
      <c r="G132" s="433"/>
      <c r="H132" s="431"/>
      <c r="I132" s="433"/>
      <c r="J132" s="433"/>
      <c r="K132" s="431"/>
      <c r="L132" s="431"/>
      <c r="M132" s="908"/>
      <c r="N132" s="908"/>
    </row>
    <row r="133" spans="1:14" x14ac:dyDescent="0.2">
      <c r="A133" s="1816" t="s">
        <v>348</v>
      </c>
      <c r="B133" s="266">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6" t="s">
        <v>811</v>
      </c>
      <c r="B134" s="266">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2" t="s">
        <v>1309</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1105</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1225</v>
      </c>
      <c r="B139" s="263" t="s">
        <v>581</v>
      </c>
      <c r="C139" s="413"/>
      <c r="D139" s="413"/>
      <c r="E139" s="437"/>
      <c r="F139" s="437"/>
      <c r="G139" s="437"/>
      <c r="H139" s="438"/>
      <c r="I139" s="507"/>
      <c r="J139" s="437"/>
      <c r="K139" s="438"/>
      <c r="L139" s="438"/>
    </row>
    <row r="140" spans="1:14" ht="13.5" customHeight="1" x14ac:dyDescent="0.2">
      <c r="A140" s="1831" t="s">
        <v>718</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t="str">
        <f>[1]!'lead[51100-6]&amp;fund[20].repbal{1}'</f>
        <v xml:space="preserve"> </v>
      </c>
      <c r="I141" s="433"/>
      <c r="J141" s="413"/>
      <c r="K141" s="420">
        <f>SUM(H141)</f>
        <v>0</v>
      </c>
      <c r="L141" s="418"/>
    </row>
    <row r="142" spans="1:14" x14ac:dyDescent="0.2">
      <c r="A142" s="1816" t="s">
        <v>92</v>
      </c>
      <c r="B142" s="266">
        <v>5120</v>
      </c>
      <c r="C142" s="413"/>
      <c r="D142" s="413"/>
      <c r="E142" s="413"/>
      <c r="F142" s="413"/>
      <c r="G142" s="413"/>
      <c r="H142" s="412">
        <f>[1]!'lead[5120-6]&amp;fund[20].repbal{1}'</f>
        <v>0</v>
      </c>
      <c r="I142" s="433"/>
      <c r="J142" s="413"/>
      <c r="K142" s="420">
        <f>SUM(H142)</f>
        <v>0</v>
      </c>
      <c r="L142" s="412"/>
    </row>
    <row r="143" spans="1:14" ht="12.75" customHeight="1" x14ac:dyDescent="0.2">
      <c r="A143" s="1816" t="s">
        <v>1390</v>
      </c>
      <c r="B143" s="114" t="s">
        <v>720</v>
      </c>
      <c r="C143" s="413"/>
      <c r="D143" s="413"/>
      <c r="E143" s="413"/>
      <c r="F143" s="413"/>
      <c r="G143" s="413"/>
      <c r="H143" s="412">
        <f>[1]!'lead[5130-6]&amp;fund[20].repbal{1}'</f>
        <v>0</v>
      </c>
      <c r="I143" s="433"/>
      <c r="J143" s="413"/>
      <c r="K143" s="420">
        <f>SUM(H143)</f>
        <v>0</v>
      </c>
      <c r="L143" s="412"/>
    </row>
    <row r="144" spans="1:14" x14ac:dyDescent="0.2">
      <c r="A144" s="1816" t="s">
        <v>93</v>
      </c>
      <c r="B144" s="266" t="s">
        <v>691</v>
      </c>
      <c r="C144" s="413"/>
      <c r="D144" s="413"/>
      <c r="E144" s="413"/>
      <c r="F144" s="413"/>
      <c r="G144" s="413"/>
      <c r="H144" s="412">
        <f>[1]!'lead[5140-6]&amp;fund[20].repbal{1}'</f>
        <v>0</v>
      </c>
      <c r="I144" s="433"/>
      <c r="J144" s="413"/>
      <c r="K144" s="420">
        <f>SUM(H144)</f>
        <v>0</v>
      </c>
      <c r="L144" s="412"/>
    </row>
    <row r="145" spans="1:14" ht="12.75" customHeight="1" x14ac:dyDescent="0.2">
      <c r="A145" s="1816" t="s">
        <v>722</v>
      </c>
      <c r="B145" s="266" t="s">
        <v>721</v>
      </c>
      <c r="C145" s="413"/>
      <c r="D145" s="413"/>
      <c r="E145" s="413"/>
      <c r="F145" s="413"/>
      <c r="G145" s="413"/>
      <c r="H145" s="412">
        <f>[1]!'lead[5150-6]&amp;fund[20].repbal{1}'</f>
        <v>0</v>
      </c>
      <c r="I145" s="433"/>
      <c r="J145" s="413"/>
      <c r="K145" s="420">
        <f>SUM(H145)</f>
        <v>0</v>
      </c>
      <c r="L145" s="412">
        <v>64000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64000</v>
      </c>
    </row>
    <row r="147" spans="1:14" ht="12.75" customHeight="1" thickTop="1" x14ac:dyDescent="0.2">
      <c r="A147" s="1834" t="s">
        <v>1311</v>
      </c>
      <c r="B147" s="831" t="s">
        <v>39</v>
      </c>
      <c r="C147" s="413"/>
      <c r="D147" s="413"/>
      <c r="E147" s="413"/>
      <c r="F147" s="413"/>
      <c r="G147" s="413"/>
      <c r="H147" s="510">
        <f>[1]!'lead[5200-6]&amp;fund[20].repbal{1}'</f>
        <v>54908</v>
      </c>
      <c r="I147" s="433"/>
      <c r="J147" s="413"/>
      <c r="K147" s="420">
        <f>SUM(H147)</f>
        <v>54908</v>
      </c>
      <c r="L147" s="690"/>
    </row>
    <row r="148" spans="1:14" ht="12.75" customHeight="1" thickBot="1" x14ac:dyDescent="0.25">
      <c r="A148" s="887" t="s">
        <v>742</v>
      </c>
      <c r="B148" s="468" t="s">
        <v>581</v>
      </c>
      <c r="C148" s="413"/>
      <c r="D148" s="413"/>
      <c r="E148" s="413"/>
      <c r="F148" s="413"/>
      <c r="G148" s="413"/>
      <c r="H148" s="415">
        <f>SUM(H146,H147)</f>
        <v>54908</v>
      </c>
      <c r="I148" s="433"/>
      <c r="J148" s="413"/>
      <c r="K148" s="415">
        <f>SUM(K146:K147)</f>
        <v>54908</v>
      </c>
      <c r="L148" s="415">
        <f>SUM(L141:L145,L147)</f>
        <v>64000</v>
      </c>
    </row>
    <row r="149" spans="1:14" ht="18" customHeight="1" thickTop="1" thickBot="1" x14ac:dyDescent="0.25">
      <c r="A149" s="1825" t="s">
        <v>1226</v>
      </c>
      <c r="B149" s="263" t="s">
        <v>1028</v>
      </c>
      <c r="C149" s="413"/>
      <c r="D149" s="413"/>
      <c r="E149" s="413"/>
      <c r="F149" s="413"/>
      <c r="G149" s="413"/>
      <c r="H149" s="523"/>
      <c r="I149" s="431"/>
      <c r="J149" s="413"/>
      <c r="K149" s="417"/>
      <c r="L149" s="423"/>
    </row>
    <row r="150" spans="1:14" ht="12.75" customHeight="1" thickTop="1" thickBot="1" x14ac:dyDescent="0.25">
      <c r="A150" s="2245" t="s">
        <v>723</v>
      </c>
      <c r="B150" s="2246"/>
      <c r="C150" s="415">
        <f>SUM(C129,C130,C138,C148,C149)</f>
        <v>517450</v>
      </c>
      <c r="D150" s="415">
        <f t="shared" ref="D150:K150" si="16">SUM(D129,D130,D138,D148,D149)</f>
        <v>132377</v>
      </c>
      <c r="E150" s="415">
        <f t="shared" si="16"/>
        <v>582702</v>
      </c>
      <c r="F150" s="415">
        <f t="shared" si="16"/>
        <v>397360</v>
      </c>
      <c r="G150" s="415">
        <f t="shared" si="16"/>
        <v>0</v>
      </c>
      <c r="H150" s="415">
        <f t="shared" si="16"/>
        <v>56197</v>
      </c>
      <c r="I150" s="415">
        <f t="shared" si="16"/>
        <v>0</v>
      </c>
      <c r="J150" s="415">
        <f t="shared" si="16"/>
        <v>0</v>
      </c>
      <c r="K150" s="415">
        <f t="shared" si="16"/>
        <v>1686086</v>
      </c>
      <c r="L150" s="415">
        <f>SUM(L129,L130,L138,L148,L149)</f>
        <v>2059900</v>
      </c>
    </row>
    <row r="151" spans="1:14" ht="12.75" customHeight="1" thickTop="1" x14ac:dyDescent="0.2">
      <c r="A151" s="2241" t="s">
        <v>1402</v>
      </c>
      <c r="B151" s="2242"/>
      <c r="C151" s="416"/>
      <c r="D151" s="416"/>
      <c r="E151" s="416"/>
      <c r="F151" s="416"/>
      <c r="G151" s="416"/>
      <c r="H151" s="416"/>
      <c r="I151" s="416"/>
      <c r="J151" s="413"/>
      <c r="K151" s="440">
        <f>'Revenues 9-14'!D275-'Expenditures 15-22'!K150</f>
        <v>-208413</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34" t="s">
        <v>724</v>
      </c>
      <c r="B153" s="2128"/>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1027</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6"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1" t="s">
        <v>718</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t="str">
        <f>[1]!'lead[51100-6]&amp;fund[30].repbal{1}'</f>
        <v xml:space="preserve"> </v>
      </c>
      <c r="I157" s="413"/>
      <c r="J157" s="413"/>
      <c r="K157" s="414">
        <f>SUM(C157:J157)</f>
        <v>0</v>
      </c>
      <c r="L157" s="412"/>
    </row>
    <row r="158" spans="1:14" x14ac:dyDescent="0.2">
      <c r="A158" s="1816" t="s">
        <v>92</v>
      </c>
      <c r="B158" s="266">
        <v>5120</v>
      </c>
      <c r="C158" s="413"/>
      <c r="D158" s="413"/>
      <c r="E158" s="413"/>
      <c r="F158" s="413"/>
      <c r="G158" s="413"/>
      <c r="H158" s="412">
        <f>[1]!'lead[5120-6]&amp;fund[30].repbal{1}'</f>
        <v>0</v>
      </c>
      <c r="I158" s="413"/>
      <c r="J158" s="413"/>
      <c r="K158" s="414">
        <f>SUM(C158:J158)</f>
        <v>0</v>
      </c>
      <c r="L158" s="412"/>
    </row>
    <row r="159" spans="1:14" ht="12.75" customHeight="1" x14ac:dyDescent="0.2">
      <c r="A159" s="1816" t="s">
        <v>1390</v>
      </c>
      <c r="B159" s="266" t="s">
        <v>720</v>
      </c>
      <c r="C159" s="413"/>
      <c r="D159" s="413"/>
      <c r="E159" s="413"/>
      <c r="F159" s="413"/>
      <c r="G159" s="413"/>
      <c r="H159" s="412">
        <f>[1]!'lead[5130-6]&amp;fund[30].repbal{1}'</f>
        <v>0</v>
      </c>
      <c r="I159" s="413"/>
      <c r="J159" s="413"/>
      <c r="K159" s="414">
        <f>SUM(C159:J159)</f>
        <v>0</v>
      </c>
      <c r="L159" s="412"/>
    </row>
    <row r="160" spans="1:14" x14ac:dyDescent="0.2">
      <c r="A160" s="1816" t="s">
        <v>93</v>
      </c>
      <c r="B160" s="114" t="s">
        <v>691</v>
      </c>
      <c r="C160" s="413"/>
      <c r="D160" s="413"/>
      <c r="E160" s="413"/>
      <c r="F160" s="413"/>
      <c r="G160" s="413"/>
      <c r="H160" s="412">
        <f>[1]!'lead[5140-6]&amp;fund[30].repbal{1}'</f>
        <v>0</v>
      </c>
      <c r="I160" s="413"/>
      <c r="J160" s="413"/>
      <c r="K160" s="414">
        <f>SUM(C160:J160)</f>
        <v>0</v>
      </c>
      <c r="L160" s="412"/>
    </row>
    <row r="161" spans="1:14" ht="12.75" customHeight="1" x14ac:dyDescent="0.2">
      <c r="A161" s="1816" t="s">
        <v>722</v>
      </c>
      <c r="B161" s="266" t="s">
        <v>721</v>
      </c>
      <c r="C161" s="413"/>
      <c r="D161" s="413"/>
      <c r="E161" s="413"/>
      <c r="F161" s="413"/>
      <c r="G161" s="413"/>
      <c r="H161" s="412">
        <f>[1]!'lead[5150-6]&amp;fund[30].repbal{1}'</f>
        <v>0</v>
      </c>
      <c r="I161" s="413"/>
      <c r="J161" s="413"/>
      <c r="K161" s="414">
        <f>SUM(C161:J161)</f>
        <v>0</v>
      </c>
      <c r="L161" s="412">
        <v>50000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50000</v>
      </c>
    </row>
    <row r="163" spans="1:14" ht="13.5" customHeight="1" thickTop="1" x14ac:dyDescent="0.2">
      <c r="A163" s="1836" t="s">
        <v>87</v>
      </c>
      <c r="B163" s="524" t="s">
        <v>39</v>
      </c>
      <c r="C163" s="413"/>
      <c r="D163" s="413"/>
      <c r="E163" s="413"/>
      <c r="F163" s="413"/>
      <c r="G163" s="413"/>
      <c r="H163" s="1866">
        <f>[1]!'lead[5200-6]&amp;fund[30].repbal{1}'</f>
        <v>723937</v>
      </c>
      <c r="I163" s="413"/>
      <c r="J163" s="413"/>
      <c r="K163" s="414">
        <f>SUM(C163:H163)</f>
        <v>723937</v>
      </c>
      <c r="L163" s="1866">
        <v>4943000</v>
      </c>
    </row>
    <row r="164" spans="1:14" ht="33.75" customHeight="1" x14ac:dyDescent="0.2">
      <c r="A164" s="1836" t="s">
        <v>293</v>
      </c>
      <c r="B164" s="536" t="s">
        <v>32</v>
      </c>
      <c r="C164" s="413"/>
      <c r="D164" s="413"/>
      <c r="E164" s="413"/>
      <c r="F164" s="413"/>
      <c r="G164" s="413"/>
      <c r="H164" s="1869">
        <f>[1]!'lead[5300-6]&amp;fund[30].repbal{1}'</f>
        <v>3970423</v>
      </c>
      <c r="I164" s="413"/>
      <c r="J164" s="413"/>
      <c r="K164" s="414">
        <f>SUM(C164:J164)</f>
        <v>3970423</v>
      </c>
      <c r="L164" s="1869"/>
    </row>
    <row r="165" spans="1:14" ht="13.5" customHeight="1" thickBot="1" x14ac:dyDescent="0.25">
      <c r="A165" s="1820" t="s">
        <v>884</v>
      </c>
      <c r="B165" s="537" t="s">
        <v>88</v>
      </c>
      <c r="C165" s="413"/>
      <c r="D165" s="413"/>
      <c r="E165" s="426">
        <f>[1]!'lead[5400-3]&amp;fund[30].repbal{1}'</f>
        <v>48000</v>
      </c>
      <c r="F165" s="413"/>
      <c r="G165" s="413"/>
      <c r="H165" s="1869">
        <f>[1]!'lead[5400-6]&amp;fund[30].repbal{1}'</f>
        <v>4850</v>
      </c>
      <c r="I165" s="507"/>
      <c r="J165" s="413"/>
      <c r="K165" s="414">
        <f>SUM(C165:J165)</f>
        <v>52850</v>
      </c>
      <c r="L165" s="1869">
        <v>7000</v>
      </c>
    </row>
    <row r="166" spans="1:14" ht="12.75" customHeight="1" thickTop="1" thickBot="1" x14ac:dyDescent="0.25">
      <c r="A166" s="887" t="s">
        <v>742</v>
      </c>
      <c r="B166" s="468" t="s">
        <v>581</v>
      </c>
      <c r="C166" s="413"/>
      <c r="D166" s="413"/>
      <c r="E166" s="428">
        <f>SUM(E162,E163,E164,E165)</f>
        <v>48000</v>
      </c>
      <c r="F166" s="413"/>
      <c r="G166" s="413"/>
      <c r="H166" s="425">
        <f>SUM(H162,H163,H164,H165)</f>
        <v>4699210</v>
      </c>
      <c r="I166" s="437"/>
      <c r="J166" s="413"/>
      <c r="K166" s="425">
        <f>SUM(K162,K163,K164,K165)</f>
        <v>4747210</v>
      </c>
      <c r="L166" s="425">
        <f>SUM(L162,L163,L164,L165)</f>
        <v>5000000</v>
      </c>
    </row>
    <row r="167" spans="1:14" ht="18" customHeight="1" thickTop="1" thickBot="1" x14ac:dyDescent="0.25">
      <c r="A167" s="1861" t="s">
        <v>89</v>
      </c>
      <c r="B167" s="1809" t="s">
        <v>1028</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48000</v>
      </c>
      <c r="F168" s="413"/>
      <c r="G168" s="413"/>
      <c r="H168" s="425">
        <f>SUM(H154,H166,H167)</f>
        <v>4699210</v>
      </c>
      <c r="I168" s="437"/>
      <c r="J168" s="413"/>
      <c r="K168" s="425">
        <f>SUM(K154,K166,K167)</f>
        <v>4747210</v>
      </c>
      <c r="L168" s="425">
        <f>SUM(L154,L166,L167)</f>
        <v>5000000</v>
      </c>
    </row>
    <row r="169" spans="1:14" ht="23.25" thickTop="1" x14ac:dyDescent="0.2">
      <c r="A169" s="1828" t="s">
        <v>1176</v>
      </c>
      <c r="B169" s="467"/>
      <c r="C169" s="413"/>
      <c r="D169" s="413"/>
      <c r="E169" s="413"/>
      <c r="F169" s="413"/>
      <c r="G169" s="413"/>
      <c r="H169" s="416"/>
      <c r="I169" s="413"/>
      <c r="J169" s="413"/>
      <c r="K169" s="440">
        <f>'Revenues 9-14'!E275-'Expenditures 15-22'!K168</f>
        <v>-150439</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9" t="s">
        <v>693</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1" t="s">
        <v>715</v>
      </c>
      <c r="B175" s="1862"/>
      <c r="C175" s="1863"/>
      <c r="D175" s="1863"/>
      <c r="E175" s="1863"/>
      <c r="F175" s="1863"/>
      <c r="G175" s="1863"/>
      <c r="H175" s="1863"/>
      <c r="I175" s="433"/>
      <c r="J175" s="433"/>
      <c r="K175" s="1863"/>
      <c r="L175" s="1863"/>
    </row>
    <row r="176" spans="1:14" ht="12.75" customHeight="1" x14ac:dyDescent="0.2">
      <c r="A176" s="1816" t="s">
        <v>1128</v>
      </c>
      <c r="B176" s="266">
        <v>2550</v>
      </c>
      <c r="C176" s="412">
        <f>[1]!'lead[2550-1]&amp;fund[40].repbal{1}'</f>
        <v>853410</v>
      </c>
      <c r="D176" s="412">
        <f>[1]!'lead[2550-2]&amp;fund[40].repbal{1}'</f>
        <v>33761</v>
      </c>
      <c r="E176" s="412">
        <f>[1]!'lead[2550-3]&amp;fund[40].repbal{1}'</f>
        <v>472439</v>
      </c>
      <c r="F176" s="412">
        <f>[1]!'lead[2550-4]&amp;fund[40].repbal{1}'</f>
        <v>217172</v>
      </c>
      <c r="G176" s="412">
        <f>[1]!'lead[2550-5]&amp;fund[40].repbal{1}'</f>
        <v>0</v>
      </c>
      <c r="H176" s="412">
        <f>[1]!'lead[2550-6]&amp;fund[40].repbal{1}'</f>
        <v>460</v>
      </c>
      <c r="I176" s="436">
        <f>[1]!'lead[2550-7]&amp;fund[40].repbal{1}'</f>
        <v>0</v>
      </c>
      <c r="J176" s="436">
        <f>[1]!'lead[2550-8]&amp;fund[40].repbal{1}'</f>
        <v>0</v>
      </c>
      <c r="K176" s="414">
        <f>SUM(C176:J176)</f>
        <v>1577242</v>
      </c>
      <c r="L176" s="412">
        <v>1878900</v>
      </c>
    </row>
    <row r="177" spans="1:14" ht="12.75" customHeight="1" thickBot="1" x14ac:dyDescent="0.25">
      <c r="A177" s="1823" t="s">
        <v>1155</v>
      </c>
      <c r="B177" s="1864">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0" t="s">
        <v>971</v>
      </c>
      <c r="B178" s="468" t="s">
        <v>667</v>
      </c>
      <c r="C178" s="425">
        <f>SUM(C174,C176,C177)</f>
        <v>853410</v>
      </c>
      <c r="D178" s="425">
        <f t="shared" ref="D178:J178" si="17">SUM(D174,D176,D177)</f>
        <v>33761</v>
      </c>
      <c r="E178" s="425">
        <f t="shared" si="17"/>
        <v>472439</v>
      </c>
      <c r="F178" s="425">
        <f t="shared" si="17"/>
        <v>217172</v>
      </c>
      <c r="G178" s="425">
        <f t="shared" si="17"/>
        <v>0</v>
      </c>
      <c r="H178" s="425">
        <f t="shared" si="17"/>
        <v>460</v>
      </c>
      <c r="I178" s="425">
        <f t="shared" si="17"/>
        <v>0</v>
      </c>
      <c r="J178" s="425">
        <f t="shared" si="17"/>
        <v>0</v>
      </c>
      <c r="K178" s="425">
        <f>SUM(K174,K176,K177)</f>
        <v>1577242</v>
      </c>
      <c r="L178" s="425">
        <f>SUM(L174, L176:L177)</f>
        <v>1878900</v>
      </c>
    </row>
    <row r="179" spans="1:14" ht="18" customHeight="1" thickTop="1" thickBot="1" x14ac:dyDescent="0.25">
      <c r="A179" s="1865" t="s">
        <v>1114</v>
      </c>
      <c r="B179" s="1809">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5" t="s">
        <v>95</v>
      </c>
      <c r="B180" s="1872" t="s">
        <v>1027</v>
      </c>
      <c r="C180" s="413"/>
      <c r="D180" s="413"/>
      <c r="E180" s="413"/>
      <c r="F180" s="413"/>
      <c r="G180" s="413"/>
      <c r="H180" s="413"/>
      <c r="I180" s="413"/>
      <c r="J180" s="413"/>
      <c r="K180" s="413"/>
      <c r="L180" s="413"/>
      <c r="M180" s="909"/>
      <c r="N180" s="909"/>
    </row>
    <row r="181" spans="1:14" s="19" customFormat="1" x14ac:dyDescent="0.2">
      <c r="A181" s="1820" t="s">
        <v>1346</v>
      </c>
      <c r="B181" s="208"/>
      <c r="C181" s="413"/>
      <c r="D181" s="413"/>
      <c r="E181" s="413"/>
      <c r="F181" s="413"/>
      <c r="G181" s="413"/>
      <c r="H181" s="413"/>
      <c r="I181" s="413"/>
      <c r="J181" s="413"/>
      <c r="K181" s="413"/>
      <c r="L181" s="413"/>
      <c r="M181" s="909"/>
      <c r="N181" s="909"/>
    </row>
    <row r="182" spans="1:14" x14ac:dyDescent="0.2">
      <c r="A182" s="1816" t="s">
        <v>585</v>
      </c>
      <c r="B182" s="266">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6" t="s">
        <v>348</v>
      </c>
      <c r="B183" s="266">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816" t="s">
        <v>349</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6" t="s">
        <v>811</v>
      </c>
      <c r="B185" s="266">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6" t="s">
        <v>90</v>
      </c>
      <c r="B186" s="266">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2" t="s">
        <v>1312</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1105</v>
      </c>
      <c r="C189" s="413"/>
      <c r="D189" s="413"/>
      <c r="E189" s="1866">
        <f>[1]!'lead[4400-3]&amp;fund[40].repbal{1}'</f>
        <v>0</v>
      </c>
      <c r="F189" s="413"/>
      <c r="G189" s="413"/>
      <c r="H189" s="1866">
        <f>[1]!'lead[4400-6]&amp;fund[40].repbal{1}'</f>
        <v>0</v>
      </c>
      <c r="I189" s="507"/>
      <c r="J189" s="413"/>
      <c r="K189" s="430">
        <f>SUM(E189,H189)</f>
        <v>0</v>
      </c>
      <c r="L189" s="1866"/>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1115</v>
      </c>
      <c r="B191" s="1872" t="s">
        <v>581</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f>[1]!'lead[5110-6]&amp;fund[40].repbal{1}'</f>
        <v>0</v>
      </c>
      <c r="I193" s="413"/>
      <c r="J193" s="413"/>
      <c r="K193" s="414">
        <f>SUM(H193)</f>
        <v>0</v>
      </c>
      <c r="L193" s="412"/>
    </row>
    <row r="194" spans="1:14" x14ac:dyDescent="0.2">
      <c r="A194" s="1816" t="s">
        <v>92</v>
      </c>
      <c r="B194" s="266">
        <v>5120</v>
      </c>
      <c r="C194" s="413"/>
      <c r="D194" s="413"/>
      <c r="E194" s="413"/>
      <c r="F194" s="413"/>
      <c r="G194" s="413"/>
      <c r="H194" s="412">
        <f>[1]!'lead[5120-6]&amp;fund[40].repbal{1}'</f>
        <v>0</v>
      </c>
      <c r="I194" s="413"/>
      <c r="J194" s="413"/>
      <c r="K194" s="414">
        <f>SUM(H194)</f>
        <v>0</v>
      </c>
      <c r="L194" s="412"/>
    </row>
    <row r="195" spans="1:14" ht="12.75" customHeight="1" x14ac:dyDescent="0.2">
      <c r="A195" s="1816" t="s">
        <v>1390</v>
      </c>
      <c r="B195" s="114" t="s">
        <v>720</v>
      </c>
      <c r="C195" s="413"/>
      <c r="D195" s="413"/>
      <c r="E195" s="413"/>
      <c r="F195" s="413"/>
      <c r="G195" s="413"/>
      <c r="H195" s="412">
        <f>[1]!'lead[5130-6]&amp;fund[40].repbal{1}'</f>
        <v>0</v>
      </c>
      <c r="I195" s="413"/>
      <c r="J195" s="413"/>
      <c r="K195" s="414">
        <f>SUM(H195)</f>
        <v>0</v>
      </c>
      <c r="L195" s="412"/>
    </row>
    <row r="196" spans="1:14" x14ac:dyDescent="0.2">
      <c r="A196" s="1816" t="s">
        <v>93</v>
      </c>
      <c r="B196" s="266" t="s">
        <v>691</v>
      </c>
      <c r="C196" s="413"/>
      <c r="D196" s="413"/>
      <c r="E196" s="413"/>
      <c r="F196" s="413"/>
      <c r="G196" s="413"/>
      <c r="H196" s="412">
        <f>[1]!'lead[5140-6]&amp;fund[40].repbal{1}'</f>
        <v>0</v>
      </c>
      <c r="I196" s="413"/>
      <c r="J196" s="413"/>
      <c r="K196" s="414">
        <f>SUM(H196)</f>
        <v>0</v>
      </c>
      <c r="L196" s="412"/>
    </row>
    <row r="197" spans="1:14" x14ac:dyDescent="0.2">
      <c r="A197" s="1841" t="s">
        <v>722</v>
      </c>
      <c r="B197" s="266" t="s">
        <v>721</v>
      </c>
      <c r="C197" s="413"/>
      <c r="D197" s="413"/>
      <c r="E197" s="413"/>
      <c r="F197" s="413"/>
      <c r="G197" s="413"/>
      <c r="H197" s="439">
        <f>[1]!'lead[5150-6]&amp;fund[40].repbal{1}'</f>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3">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0" t="s">
        <v>884</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7" t="s">
        <v>742</v>
      </c>
      <c r="B202" s="181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1039</v>
      </c>
      <c r="B203" s="263" t="s">
        <v>1028</v>
      </c>
      <c r="C203" s="417"/>
      <c r="D203" s="417"/>
      <c r="E203" s="417"/>
      <c r="F203" s="417"/>
      <c r="G203" s="417"/>
      <c r="H203" s="417"/>
      <c r="I203" s="413"/>
      <c r="J203" s="413"/>
      <c r="K203" s="417"/>
      <c r="L203" s="424"/>
    </row>
    <row r="204" spans="1:14" ht="12.75" customHeight="1" thickTop="1" thickBot="1" x14ac:dyDescent="0.25">
      <c r="A204" s="1837" t="s">
        <v>316</v>
      </c>
      <c r="B204" s="470"/>
      <c r="C204" s="415">
        <f>SUM(C178,C179)</f>
        <v>853410</v>
      </c>
      <c r="D204" s="415">
        <f>SUM(D178,D179)</f>
        <v>33761</v>
      </c>
      <c r="E204" s="415">
        <f>SUM(E178,E179,E190)</f>
        <v>472439</v>
      </c>
      <c r="F204" s="415">
        <f>SUM(F178,F179)</f>
        <v>217172</v>
      </c>
      <c r="G204" s="415">
        <f>SUM(G178,G179)</f>
        <v>0</v>
      </c>
      <c r="H204" s="415">
        <f>SUM(H178,H179,H190,H202,H203)</f>
        <v>460</v>
      </c>
      <c r="I204" s="415">
        <f>SUM(I178,I179)</f>
        <v>0</v>
      </c>
      <c r="J204" s="415">
        <f>SUM(J178,J179)</f>
        <v>0</v>
      </c>
      <c r="K204" s="414">
        <f>SUM(K178,K179,K190,K202,K203)</f>
        <v>1577242</v>
      </c>
      <c r="L204" s="415">
        <f>SUM(L178,L179,L190,L202,L203)</f>
        <v>1878900</v>
      </c>
    </row>
    <row r="205" spans="1:14" ht="23.25" thickTop="1" x14ac:dyDescent="0.2">
      <c r="A205" s="1828" t="s">
        <v>1176</v>
      </c>
      <c r="B205" s="467"/>
      <c r="C205" s="416"/>
      <c r="D205" s="416"/>
      <c r="E205" s="416"/>
      <c r="F205" s="416"/>
      <c r="G205" s="416"/>
      <c r="H205" s="416"/>
      <c r="I205" s="413"/>
      <c r="J205" s="413"/>
      <c r="K205" s="440">
        <f>'Revenues 9-14'!F275-'Expenditures 15-22'!K204</f>
        <v>-36888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48" t="s">
        <v>1140</v>
      </c>
      <c r="B207" s="224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6" t="s">
        <v>1136</v>
      </c>
      <c r="B209" s="266">
        <v>1100</v>
      </c>
      <c r="C209" s="413"/>
      <c r="D209" s="412">
        <f>[1]!'lead[1100-2]&amp;fund[50].repbal{1}'</f>
        <v>88537</v>
      </c>
      <c r="E209" s="413"/>
      <c r="F209" s="413"/>
      <c r="G209" s="413"/>
      <c r="H209" s="413"/>
      <c r="I209" s="413"/>
      <c r="J209" s="413"/>
      <c r="K209" s="414">
        <f>D209</f>
        <v>88537</v>
      </c>
      <c r="L209" s="412">
        <v>113750</v>
      </c>
    </row>
    <row r="210" spans="1:12" x14ac:dyDescent="0.2">
      <c r="A210" s="1816" t="s">
        <v>171</v>
      </c>
      <c r="B210" s="266" t="s">
        <v>1142</v>
      </c>
      <c r="C210" s="413"/>
      <c r="D210" s="436">
        <f>[1]!'lead[1125-2]&amp;fund[50].repbal{1}'</f>
        <v>0</v>
      </c>
      <c r="E210" s="413"/>
      <c r="F210" s="413"/>
      <c r="G210" s="413"/>
      <c r="H210" s="413"/>
      <c r="I210" s="413"/>
      <c r="J210" s="413"/>
      <c r="K210" s="414">
        <f t="shared" ref="K210:K222" si="19">D210</f>
        <v>0</v>
      </c>
      <c r="L210" s="412"/>
    </row>
    <row r="211" spans="1:12" x14ac:dyDescent="0.2">
      <c r="A211" s="1816" t="s">
        <v>172</v>
      </c>
      <c r="B211" s="266">
        <v>1200</v>
      </c>
      <c r="C211" s="413"/>
      <c r="D211" s="412">
        <f>[1]!'lead[1200-2]&amp;fund[50].repbal{1}'</f>
        <v>123487</v>
      </c>
      <c r="E211" s="413"/>
      <c r="F211" s="413"/>
      <c r="G211" s="413"/>
      <c r="H211" s="413"/>
      <c r="I211" s="413"/>
      <c r="J211" s="413"/>
      <c r="K211" s="414">
        <f t="shared" si="19"/>
        <v>123487</v>
      </c>
      <c r="L211" s="412">
        <v>137100</v>
      </c>
    </row>
    <row r="212" spans="1:12" x14ac:dyDescent="0.2">
      <c r="A212" s="1816" t="s">
        <v>317</v>
      </c>
      <c r="B212" s="266" t="s">
        <v>1143</v>
      </c>
      <c r="C212" s="413"/>
      <c r="D212" s="436">
        <f>[1]!'lead[1225-2]&amp;fund[50].repbal{1}'</f>
        <v>0</v>
      </c>
      <c r="E212" s="413"/>
      <c r="F212" s="413"/>
      <c r="G212" s="413"/>
      <c r="H212" s="413"/>
      <c r="I212" s="413"/>
      <c r="J212" s="413"/>
      <c r="K212" s="414">
        <f t="shared" si="19"/>
        <v>0</v>
      </c>
      <c r="L212" s="412"/>
    </row>
    <row r="213" spans="1:12" x14ac:dyDescent="0.2">
      <c r="A213" s="1816" t="s">
        <v>318</v>
      </c>
      <c r="B213" s="266">
        <v>1250</v>
      </c>
      <c r="C213" s="413"/>
      <c r="D213" s="412">
        <f>[1]!'lead[1250-2]&amp;fund[50].repbal{1}'</f>
        <v>0</v>
      </c>
      <c r="E213" s="413"/>
      <c r="F213" s="413"/>
      <c r="G213" s="413"/>
      <c r="H213" s="413"/>
      <c r="I213" s="413"/>
      <c r="J213" s="413"/>
      <c r="K213" s="414">
        <f t="shared" si="19"/>
        <v>0</v>
      </c>
      <c r="L213" s="412"/>
    </row>
    <row r="214" spans="1:12" x14ac:dyDescent="0.2">
      <c r="A214" s="1816" t="s">
        <v>319</v>
      </c>
      <c r="B214" s="266" t="s">
        <v>169</v>
      </c>
      <c r="C214" s="413"/>
      <c r="D214" s="436">
        <f>[1]!'lead[1275-2]&amp;fund[50].repbal{1}'</f>
        <v>0</v>
      </c>
      <c r="E214" s="413"/>
      <c r="F214" s="413"/>
      <c r="G214" s="413"/>
      <c r="H214" s="413"/>
      <c r="I214" s="413"/>
      <c r="J214" s="413"/>
      <c r="K214" s="414">
        <f t="shared" si="19"/>
        <v>0</v>
      </c>
      <c r="L214" s="412"/>
    </row>
    <row r="215" spans="1:12" x14ac:dyDescent="0.2">
      <c r="A215" s="1816" t="s">
        <v>1137</v>
      </c>
      <c r="B215" s="266">
        <v>1300</v>
      </c>
      <c r="C215" s="413"/>
      <c r="D215" s="412">
        <f>[1]!'lead[1300-2]&amp;fund[50].repbal{1}'</f>
        <v>0</v>
      </c>
      <c r="E215" s="413"/>
      <c r="F215" s="413"/>
      <c r="G215" s="413"/>
      <c r="H215" s="413"/>
      <c r="I215" s="413"/>
      <c r="J215" s="413"/>
      <c r="K215" s="414">
        <f t="shared" si="19"/>
        <v>0</v>
      </c>
      <c r="L215" s="412"/>
    </row>
    <row r="216" spans="1:12" x14ac:dyDescent="0.2">
      <c r="A216" s="1816" t="s">
        <v>839</v>
      </c>
      <c r="B216" s="266">
        <v>1400</v>
      </c>
      <c r="C216" s="413"/>
      <c r="D216" s="412">
        <f>[1]!'lead[1400-2]&amp;fund[50].repbal{1}'</f>
        <v>1257</v>
      </c>
      <c r="E216" s="413"/>
      <c r="F216" s="413"/>
      <c r="G216" s="413"/>
      <c r="H216" s="413"/>
      <c r="I216" s="413"/>
      <c r="J216" s="413"/>
      <c r="K216" s="414">
        <f t="shared" si="19"/>
        <v>1257</v>
      </c>
      <c r="L216" s="412">
        <v>1700</v>
      </c>
    </row>
    <row r="217" spans="1:12" x14ac:dyDescent="0.2">
      <c r="A217" s="1816" t="s">
        <v>1138</v>
      </c>
      <c r="B217" s="266">
        <v>1500</v>
      </c>
      <c r="C217" s="413"/>
      <c r="D217" s="412">
        <f>[1]!'lead[1500-2]&amp;fund[50].repbal{1}'</f>
        <v>2582</v>
      </c>
      <c r="E217" s="413"/>
      <c r="F217" s="413"/>
      <c r="G217" s="413"/>
      <c r="H217" s="413"/>
      <c r="I217" s="413"/>
      <c r="J217" s="413"/>
      <c r="K217" s="414">
        <f t="shared" si="19"/>
        <v>2582</v>
      </c>
      <c r="L217" s="412">
        <v>2250</v>
      </c>
    </row>
    <row r="218" spans="1:12" x14ac:dyDescent="0.2">
      <c r="A218" s="1816" t="s">
        <v>1139</v>
      </c>
      <c r="B218" s="266">
        <v>1600</v>
      </c>
      <c r="C218" s="413"/>
      <c r="D218" s="412">
        <f>[1]!'lead[1600-2]&amp;fund[50].repbal{1}'</f>
        <v>0</v>
      </c>
      <c r="E218" s="413"/>
      <c r="F218" s="413"/>
      <c r="G218" s="413"/>
      <c r="H218" s="413"/>
      <c r="I218" s="413"/>
      <c r="J218" s="413"/>
      <c r="K218" s="414">
        <f t="shared" si="19"/>
        <v>0</v>
      </c>
      <c r="L218" s="412"/>
    </row>
    <row r="219" spans="1:12" x14ac:dyDescent="0.2">
      <c r="A219" s="1816" t="s">
        <v>1164</v>
      </c>
      <c r="B219" s="266">
        <v>1650</v>
      </c>
      <c r="C219" s="413"/>
      <c r="D219" s="412">
        <f>[1]!'lead[1650-2]&amp;fund[50].repbal{1}'</f>
        <v>0</v>
      </c>
      <c r="E219" s="413"/>
      <c r="F219" s="413"/>
      <c r="G219" s="413"/>
      <c r="H219" s="413"/>
      <c r="I219" s="413"/>
      <c r="J219" s="413"/>
      <c r="K219" s="414">
        <f t="shared" si="19"/>
        <v>0</v>
      </c>
      <c r="L219" s="412"/>
    </row>
    <row r="220" spans="1:12" x14ac:dyDescent="0.2">
      <c r="A220" s="1816" t="s">
        <v>840</v>
      </c>
      <c r="B220" s="266" t="s">
        <v>170</v>
      </c>
      <c r="C220" s="413"/>
      <c r="D220" s="436">
        <f>[1]!'lead[1700-2]&amp;fund[50].repbal{1}'</f>
        <v>496</v>
      </c>
      <c r="E220" s="413"/>
      <c r="F220" s="413"/>
      <c r="G220" s="413"/>
      <c r="H220" s="413"/>
      <c r="I220" s="413"/>
      <c r="J220" s="413"/>
      <c r="K220" s="414">
        <f t="shared" si="19"/>
        <v>496</v>
      </c>
      <c r="L220" s="412">
        <v>500</v>
      </c>
    </row>
    <row r="221" spans="1:12" x14ac:dyDescent="0.2">
      <c r="A221" s="1816" t="s">
        <v>1284</v>
      </c>
      <c r="B221" s="266">
        <v>1800</v>
      </c>
      <c r="C221" s="413"/>
      <c r="D221" s="412">
        <f>[1]!'lead[1800-2]&amp;fund[50].repbal{1}'</f>
        <v>0</v>
      </c>
      <c r="E221" s="413"/>
      <c r="F221" s="413"/>
      <c r="G221" s="413"/>
      <c r="H221" s="413"/>
      <c r="I221" s="413"/>
      <c r="J221" s="413"/>
      <c r="K221" s="414">
        <f t="shared" si="19"/>
        <v>0</v>
      </c>
      <c r="L221" s="412"/>
    </row>
    <row r="222" spans="1:12" x14ac:dyDescent="0.2">
      <c r="A222" s="1816" t="s">
        <v>1285</v>
      </c>
      <c r="B222" s="266">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216359</v>
      </c>
      <c r="E223" s="413"/>
      <c r="F223" s="413"/>
      <c r="G223" s="413"/>
      <c r="H223" s="413"/>
      <c r="I223" s="413"/>
      <c r="J223" s="413"/>
      <c r="K223" s="415">
        <f>SUM(K209:K222)</f>
        <v>216359</v>
      </c>
      <c r="L223" s="415">
        <f>SUM(L209:L222)</f>
        <v>255300</v>
      </c>
    </row>
    <row r="224" spans="1:12" ht="18" customHeight="1" thickTop="1" x14ac:dyDescent="0.2">
      <c r="A224" s="1826" t="s">
        <v>1041</v>
      </c>
      <c r="B224" s="263" t="s">
        <v>667</v>
      </c>
      <c r="C224" s="413"/>
      <c r="D224" s="413"/>
      <c r="E224" s="413"/>
      <c r="F224" s="413"/>
      <c r="G224" s="413"/>
      <c r="H224" s="413"/>
      <c r="I224" s="413"/>
      <c r="J224" s="413"/>
      <c r="K224" s="413"/>
      <c r="L224" s="413"/>
    </row>
    <row r="225" spans="1:12" ht="13.5" customHeight="1" x14ac:dyDescent="0.2">
      <c r="A225" s="1831" t="s">
        <v>693</v>
      </c>
      <c r="B225" s="208"/>
      <c r="C225" s="413"/>
      <c r="D225" s="413"/>
      <c r="E225" s="413"/>
      <c r="F225" s="413"/>
      <c r="G225" s="413"/>
      <c r="H225" s="413"/>
      <c r="I225" s="413"/>
      <c r="J225" s="413"/>
      <c r="K225" s="413"/>
      <c r="L225" s="413"/>
    </row>
    <row r="226" spans="1:12" x14ac:dyDescent="0.2">
      <c r="A226" s="1816" t="s">
        <v>1286</v>
      </c>
      <c r="B226" s="266">
        <v>2110</v>
      </c>
      <c r="C226" s="413"/>
      <c r="D226" s="412">
        <f>[1]!'lead[2110-2]&amp;fund[50].repbal{1}'</f>
        <v>4567</v>
      </c>
      <c r="E226" s="413"/>
      <c r="F226" s="413"/>
      <c r="G226" s="413"/>
      <c r="H226" s="413"/>
      <c r="I226" s="413"/>
      <c r="J226" s="413"/>
      <c r="K226" s="414">
        <f t="shared" ref="K226:K231" si="20">D226</f>
        <v>4567</v>
      </c>
      <c r="L226" s="412">
        <v>2000</v>
      </c>
    </row>
    <row r="227" spans="1:12" x14ac:dyDescent="0.2">
      <c r="A227" s="1816" t="s">
        <v>1287</v>
      </c>
      <c r="B227" s="266">
        <v>2120</v>
      </c>
      <c r="C227" s="413"/>
      <c r="D227" s="412">
        <f>[1]!'lead[2120-2]&amp;fund[50].repbal{1}'</f>
        <v>6614</v>
      </c>
      <c r="E227" s="413"/>
      <c r="F227" s="413"/>
      <c r="G227" s="413"/>
      <c r="H227" s="413"/>
      <c r="I227" s="413"/>
      <c r="J227" s="413"/>
      <c r="K227" s="414">
        <f t="shared" si="20"/>
        <v>6614</v>
      </c>
      <c r="L227" s="412">
        <v>6700</v>
      </c>
    </row>
    <row r="228" spans="1:12" x14ac:dyDescent="0.2">
      <c r="A228" s="1816" t="s">
        <v>222</v>
      </c>
      <c r="B228" s="266">
        <v>2130</v>
      </c>
      <c r="C228" s="413"/>
      <c r="D228" s="412">
        <f>[1]!'lead[2130-2]&amp;fund[50].repbal{1}'</f>
        <v>16461</v>
      </c>
      <c r="E228" s="413"/>
      <c r="F228" s="413"/>
      <c r="G228" s="413"/>
      <c r="H228" s="413"/>
      <c r="I228" s="413"/>
      <c r="J228" s="413"/>
      <c r="K228" s="414">
        <f t="shared" si="20"/>
        <v>16461</v>
      </c>
      <c r="L228" s="412">
        <v>16500</v>
      </c>
    </row>
    <row r="229" spans="1:12" x14ac:dyDescent="0.2">
      <c r="A229" s="1816" t="s">
        <v>223</v>
      </c>
      <c r="B229" s="266">
        <v>2140</v>
      </c>
      <c r="C229" s="413"/>
      <c r="D229" s="412">
        <f>[1]!'lead[2140-2]&amp;fund[50].repbal{1}'</f>
        <v>1272</v>
      </c>
      <c r="E229" s="413"/>
      <c r="F229" s="413"/>
      <c r="G229" s="413"/>
      <c r="H229" s="413"/>
      <c r="I229" s="413"/>
      <c r="J229" s="413"/>
      <c r="K229" s="414">
        <f t="shared" si="20"/>
        <v>1272</v>
      </c>
      <c r="L229" s="412">
        <v>2000</v>
      </c>
    </row>
    <row r="230" spans="1:12" x14ac:dyDescent="0.2">
      <c r="A230" s="1816" t="s">
        <v>224</v>
      </c>
      <c r="B230" s="266">
        <v>2150</v>
      </c>
      <c r="C230" s="413"/>
      <c r="D230" s="412">
        <f>[1]!'lead[2150-2]&amp;fund[50].repbal{1}'</f>
        <v>1680</v>
      </c>
      <c r="E230" s="413"/>
      <c r="F230" s="413"/>
      <c r="G230" s="413"/>
      <c r="H230" s="413"/>
      <c r="I230" s="413"/>
      <c r="J230" s="413"/>
      <c r="K230" s="414">
        <f t="shared" si="20"/>
        <v>1680</v>
      </c>
      <c r="L230" s="412">
        <v>2000</v>
      </c>
    </row>
    <row r="231" spans="1:12" x14ac:dyDescent="0.2">
      <c r="A231" s="1816" t="s">
        <v>173</v>
      </c>
      <c r="B231" s="266">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30594</v>
      </c>
      <c r="E232" s="413"/>
      <c r="F232" s="413"/>
      <c r="G232" s="413"/>
      <c r="H232" s="413"/>
      <c r="I232" s="413"/>
      <c r="J232" s="413"/>
      <c r="K232" s="415">
        <f>SUM(K226:K231)</f>
        <v>30594</v>
      </c>
      <c r="L232" s="415">
        <f>SUM(L226:L231)</f>
        <v>29200</v>
      </c>
    </row>
    <row r="233" spans="1:12" ht="13.5" thickTop="1" x14ac:dyDescent="0.2">
      <c r="A233" s="1821" t="s">
        <v>694</v>
      </c>
      <c r="B233" s="466"/>
      <c r="C233" s="413"/>
      <c r="D233" s="419"/>
      <c r="E233" s="413"/>
      <c r="F233" s="413"/>
      <c r="G233" s="413"/>
      <c r="H233" s="413"/>
      <c r="I233" s="413"/>
      <c r="J233" s="413"/>
      <c r="K233" s="419"/>
      <c r="L233" s="419"/>
    </row>
    <row r="234" spans="1:12" x14ac:dyDescent="0.2">
      <c r="A234" s="1816" t="s">
        <v>974</v>
      </c>
      <c r="B234" s="266">
        <v>2210</v>
      </c>
      <c r="C234" s="413"/>
      <c r="D234" s="418">
        <f>[1]!'lead[2210-2]&amp;fund[50].repbal{1}'</f>
        <v>16</v>
      </c>
      <c r="E234" s="413"/>
      <c r="F234" s="413"/>
      <c r="G234" s="413"/>
      <c r="H234" s="413"/>
      <c r="I234" s="413"/>
      <c r="J234" s="413"/>
      <c r="K234" s="420">
        <f>D234</f>
        <v>16</v>
      </c>
      <c r="L234" s="418">
        <v>3650</v>
      </c>
    </row>
    <row r="235" spans="1:12" x14ac:dyDescent="0.2">
      <c r="A235" s="1816" t="s">
        <v>975</v>
      </c>
      <c r="B235" s="266">
        <v>2220</v>
      </c>
      <c r="C235" s="413"/>
      <c r="D235" s="412">
        <f>[1]!'lead[2220-2]&amp;fund[50].repbal{1}'</f>
        <v>0</v>
      </c>
      <c r="E235" s="413"/>
      <c r="F235" s="413"/>
      <c r="G235" s="413"/>
      <c r="H235" s="413"/>
      <c r="I235" s="413"/>
      <c r="J235" s="413"/>
      <c r="K235" s="420">
        <f>D235</f>
        <v>0</v>
      </c>
      <c r="L235" s="412">
        <v>1000</v>
      </c>
    </row>
    <row r="236" spans="1:12" x14ac:dyDescent="0.2">
      <c r="A236" s="1816" t="s">
        <v>976</v>
      </c>
      <c r="B236" s="266">
        <v>2230</v>
      </c>
      <c r="C236" s="413"/>
      <c r="D236" s="412">
        <f>[1]!'lead[2230-2]&amp;fund[50].repbal{1}'</f>
        <v>0</v>
      </c>
      <c r="E236" s="413"/>
      <c r="F236" s="413"/>
      <c r="G236" s="413"/>
      <c r="H236" s="413"/>
      <c r="I236" s="413"/>
      <c r="J236" s="413"/>
      <c r="K236" s="420">
        <f>D236</f>
        <v>0</v>
      </c>
      <c r="L236" s="412"/>
    </row>
    <row r="237" spans="1:12" ht="12.75" customHeight="1" thickBot="1" x14ac:dyDescent="0.25">
      <c r="A237" s="1842" t="s">
        <v>659</v>
      </c>
      <c r="B237" s="878">
        <v>2200</v>
      </c>
      <c r="C237" s="413"/>
      <c r="D237" s="415">
        <f>SUM(D234:D236)</f>
        <v>16</v>
      </c>
      <c r="E237" s="413"/>
      <c r="F237" s="413"/>
      <c r="G237" s="413"/>
      <c r="H237" s="413"/>
      <c r="I237" s="413"/>
      <c r="J237" s="413"/>
      <c r="K237" s="415">
        <f>SUM(K234:K236)</f>
        <v>16</v>
      </c>
      <c r="L237" s="415">
        <f>SUM(L234:L236)</f>
        <v>4650</v>
      </c>
    </row>
    <row r="238" spans="1:12" ht="13.5" thickTop="1" x14ac:dyDescent="0.2">
      <c r="A238" s="1821" t="s">
        <v>713</v>
      </c>
      <c r="B238" s="535"/>
      <c r="C238" s="413"/>
      <c r="D238" s="419"/>
      <c r="E238" s="413"/>
      <c r="F238" s="413"/>
      <c r="G238" s="413"/>
      <c r="H238" s="413"/>
      <c r="I238" s="413"/>
      <c r="J238" s="413"/>
      <c r="K238" s="419"/>
      <c r="L238" s="419"/>
    </row>
    <row r="239" spans="1:12" x14ac:dyDescent="0.2">
      <c r="A239" s="1816" t="s">
        <v>977</v>
      </c>
      <c r="B239" s="266">
        <v>2310</v>
      </c>
      <c r="C239" s="413"/>
      <c r="D239" s="418">
        <f>[1]!'lead[2310-2]&amp;fund[50].repbal{1}'</f>
        <v>10496</v>
      </c>
      <c r="E239" s="413"/>
      <c r="F239" s="413"/>
      <c r="G239" s="413"/>
      <c r="H239" s="413"/>
      <c r="I239" s="413"/>
      <c r="J239" s="413"/>
      <c r="K239" s="420">
        <f>D239</f>
        <v>10496</v>
      </c>
      <c r="L239" s="418">
        <v>8000</v>
      </c>
    </row>
    <row r="240" spans="1:12" x14ac:dyDescent="0.2">
      <c r="A240" s="1816" t="s">
        <v>978</v>
      </c>
      <c r="B240" s="266">
        <v>2320</v>
      </c>
      <c r="C240" s="413"/>
      <c r="D240" s="412">
        <f>[1]!'lead[2320-2]&amp;fund[50].repbal{1}'</f>
        <v>2195</v>
      </c>
      <c r="E240" s="413"/>
      <c r="F240" s="413"/>
      <c r="G240" s="413"/>
      <c r="H240" s="413"/>
      <c r="I240" s="413"/>
      <c r="J240" s="413"/>
      <c r="K240" s="420">
        <f t="shared" ref="K240:K250" si="21">D240</f>
        <v>2195</v>
      </c>
      <c r="L240" s="412">
        <v>2400</v>
      </c>
    </row>
    <row r="241" spans="1:12" x14ac:dyDescent="0.2">
      <c r="A241" s="1816" t="s">
        <v>979</v>
      </c>
      <c r="B241" s="266">
        <v>2330</v>
      </c>
      <c r="C241" s="413"/>
      <c r="D241" s="412">
        <f>[1]!'lead[2330-2]&amp;fund[50].repbal{1}'</f>
        <v>0</v>
      </c>
      <c r="E241" s="413"/>
      <c r="F241" s="413"/>
      <c r="G241" s="413"/>
      <c r="H241" s="413"/>
      <c r="I241" s="413"/>
      <c r="J241" s="413"/>
      <c r="K241" s="420">
        <f t="shared" si="21"/>
        <v>0</v>
      </c>
      <c r="L241" s="412"/>
    </row>
    <row r="242" spans="1:12" x14ac:dyDescent="0.2">
      <c r="A242" s="1817" t="s">
        <v>339</v>
      </c>
      <c r="B242" s="291" t="s">
        <v>320</v>
      </c>
      <c r="C242" s="413"/>
      <c r="D242" s="691">
        <f>[1]!'lead[2361-2]&amp;fund[50].repbal{1}'</f>
        <v>0</v>
      </c>
      <c r="E242" s="413"/>
      <c r="F242" s="413"/>
      <c r="G242" s="413"/>
      <c r="H242" s="413"/>
      <c r="I242" s="413"/>
      <c r="J242" s="413"/>
      <c r="K242" s="420">
        <f t="shared" si="21"/>
        <v>0</v>
      </c>
      <c r="L242" s="412"/>
    </row>
    <row r="243" spans="1:12" ht="23.25" customHeight="1" x14ac:dyDescent="0.2">
      <c r="A243" s="1817" t="s">
        <v>340</v>
      </c>
      <c r="B243" s="527" t="s">
        <v>321</v>
      </c>
      <c r="C243" s="413"/>
      <c r="D243" s="691">
        <f>[1]!'lead[2362-2]&amp;fund[50].repbal{1}'</f>
        <v>0</v>
      </c>
      <c r="E243" s="413"/>
      <c r="F243" s="413"/>
      <c r="G243" s="413"/>
      <c r="H243" s="413"/>
      <c r="I243" s="413"/>
      <c r="J243" s="413"/>
      <c r="K243" s="420">
        <f t="shared" si="21"/>
        <v>0</v>
      </c>
      <c r="L243" s="412"/>
    </row>
    <row r="244" spans="1:12" x14ac:dyDescent="0.2">
      <c r="A244" s="1817" t="s">
        <v>341</v>
      </c>
      <c r="B244" s="291" t="s">
        <v>322</v>
      </c>
      <c r="C244" s="413"/>
      <c r="D244" s="691">
        <f>[1]!'lead[2363-2]&amp;fund[50].repbal{1}'</f>
        <v>0</v>
      </c>
      <c r="E244" s="413"/>
      <c r="F244" s="413"/>
      <c r="G244" s="413"/>
      <c r="H244" s="413"/>
      <c r="I244" s="413"/>
      <c r="J244" s="413"/>
      <c r="K244" s="420">
        <f t="shared" si="21"/>
        <v>0</v>
      </c>
      <c r="L244" s="412"/>
    </row>
    <row r="245" spans="1:12" x14ac:dyDescent="0.2">
      <c r="A245" s="1817" t="s">
        <v>274</v>
      </c>
      <c r="B245" s="291" t="s">
        <v>323</v>
      </c>
      <c r="C245" s="413"/>
      <c r="D245" s="691">
        <f>[1]!'lead[2364-2]&amp;fund[50].repbal{1}'</f>
        <v>0</v>
      </c>
      <c r="E245" s="413"/>
      <c r="F245" s="413"/>
      <c r="G245" s="413"/>
      <c r="H245" s="413"/>
      <c r="I245" s="413"/>
      <c r="J245" s="413"/>
      <c r="K245" s="420">
        <f t="shared" si="21"/>
        <v>0</v>
      </c>
      <c r="L245" s="412"/>
    </row>
    <row r="246" spans="1:12" x14ac:dyDescent="0.2">
      <c r="A246" s="1817" t="s">
        <v>816</v>
      </c>
      <c r="B246" s="291" t="s">
        <v>324</v>
      </c>
      <c r="C246" s="413"/>
      <c r="D246" s="691">
        <f>[1]!'lead[2365-2]&amp;fund[50].repbal{1}'</f>
        <v>0</v>
      </c>
      <c r="E246" s="413"/>
      <c r="F246" s="413"/>
      <c r="G246" s="413"/>
      <c r="H246" s="413"/>
      <c r="I246" s="413"/>
      <c r="J246" s="413"/>
      <c r="K246" s="420">
        <f t="shared" si="21"/>
        <v>0</v>
      </c>
      <c r="L246" s="412"/>
    </row>
    <row r="247" spans="1:12" x14ac:dyDescent="0.2">
      <c r="A247" s="1817" t="s">
        <v>275</v>
      </c>
      <c r="B247" s="291" t="s">
        <v>325</v>
      </c>
      <c r="C247" s="413"/>
      <c r="D247" s="691">
        <f>[1]!'lead[2366-2]&amp;fund[50].repbal{1}'</f>
        <v>0</v>
      </c>
      <c r="E247" s="413"/>
      <c r="F247" s="413"/>
      <c r="G247" s="413"/>
      <c r="H247" s="413"/>
      <c r="I247" s="413"/>
      <c r="J247" s="413"/>
      <c r="K247" s="420">
        <f t="shared" si="21"/>
        <v>0</v>
      </c>
      <c r="L247" s="412"/>
    </row>
    <row r="248" spans="1:12" ht="22.5" x14ac:dyDescent="0.2">
      <c r="A248" s="1817" t="s">
        <v>1214</v>
      </c>
      <c r="B248" s="527" t="s">
        <v>326</v>
      </c>
      <c r="C248" s="413"/>
      <c r="D248" s="691">
        <f>[1]!'lead[2367-2]&amp;fund[50].repbal{1}'</f>
        <v>0</v>
      </c>
      <c r="E248" s="413"/>
      <c r="F248" s="413"/>
      <c r="G248" s="413"/>
      <c r="H248" s="413"/>
      <c r="I248" s="413"/>
      <c r="J248" s="413"/>
      <c r="K248" s="420">
        <f t="shared" si="21"/>
        <v>0</v>
      </c>
      <c r="L248" s="412"/>
    </row>
    <row r="249" spans="1:12" x14ac:dyDescent="0.2">
      <c r="A249" s="1817" t="s">
        <v>1215</v>
      </c>
      <c r="B249" s="291" t="s">
        <v>327</v>
      </c>
      <c r="C249" s="413"/>
      <c r="D249" s="691">
        <f>[1]!'lead[2368-2]&amp;fund[50].repbal{1}'</f>
        <v>0</v>
      </c>
      <c r="E249" s="413"/>
      <c r="F249" s="413"/>
      <c r="G249" s="413"/>
      <c r="H249" s="413"/>
      <c r="I249" s="413"/>
      <c r="J249" s="413"/>
      <c r="K249" s="420">
        <f t="shared" si="21"/>
        <v>0</v>
      </c>
      <c r="L249" s="412"/>
    </row>
    <row r="250" spans="1:12" x14ac:dyDescent="0.2">
      <c r="A250" s="1817" t="s">
        <v>1146</v>
      </c>
      <c r="B250" s="266" t="s">
        <v>328</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12691</v>
      </c>
      <c r="E251" s="413"/>
      <c r="F251" s="413"/>
      <c r="G251" s="413"/>
      <c r="H251" s="413"/>
      <c r="I251" s="413"/>
      <c r="J251" s="413"/>
      <c r="K251" s="415">
        <f>SUM(K239:K250)</f>
        <v>12691</v>
      </c>
      <c r="L251" s="415">
        <f>SUM(L239:L250)</f>
        <v>10400</v>
      </c>
    </row>
    <row r="252" spans="1:12" ht="13.5" thickTop="1" x14ac:dyDescent="0.2">
      <c r="A252" s="1821" t="s">
        <v>714</v>
      </c>
      <c r="B252" s="534"/>
      <c r="C252" s="413"/>
      <c r="D252" s="419"/>
      <c r="E252" s="413"/>
      <c r="F252" s="413"/>
      <c r="G252" s="413"/>
      <c r="H252" s="413"/>
      <c r="I252" s="413"/>
      <c r="J252" s="413"/>
      <c r="K252" s="419"/>
      <c r="L252" s="419"/>
    </row>
    <row r="253" spans="1:12" x14ac:dyDescent="0.2">
      <c r="A253" s="1816" t="s">
        <v>1256</v>
      </c>
      <c r="B253" s="525">
        <v>2410</v>
      </c>
      <c r="C253" s="413"/>
      <c r="D253" s="418">
        <f>[1]!'lead[2410-2]&amp;fund[50].repbal{1}'</f>
        <v>5721</v>
      </c>
      <c r="E253" s="413"/>
      <c r="F253" s="413"/>
      <c r="G253" s="413"/>
      <c r="H253" s="413"/>
      <c r="I253" s="413"/>
      <c r="J253" s="413"/>
      <c r="K253" s="420">
        <f>D253</f>
        <v>5721</v>
      </c>
      <c r="L253" s="418">
        <v>7400</v>
      </c>
    </row>
    <row r="254" spans="1:12" ht="23.25" customHeight="1" x14ac:dyDescent="0.2">
      <c r="A254" s="1822" t="s">
        <v>1216</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7" t="s">
        <v>302</v>
      </c>
      <c r="B255" s="541" t="s">
        <v>35</v>
      </c>
      <c r="C255" s="413"/>
      <c r="D255" s="415">
        <f>SUM(D253:D254)</f>
        <v>5721</v>
      </c>
      <c r="E255" s="413"/>
      <c r="F255" s="413"/>
      <c r="G255" s="413"/>
      <c r="H255" s="413"/>
      <c r="I255" s="413"/>
      <c r="J255" s="413"/>
      <c r="K255" s="415">
        <f>SUM(K253:K254)</f>
        <v>5721</v>
      </c>
      <c r="L255" s="415">
        <f>SUM(L253:L254)</f>
        <v>7400</v>
      </c>
    </row>
    <row r="256" spans="1:12" ht="13.5" thickTop="1" x14ac:dyDescent="0.2">
      <c r="A256" s="1821" t="s">
        <v>715</v>
      </c>
      <c r="B256" s="534"/>
      <c r="C256" s="413"/>
      <c r="D256" s="413"/>
      <c r="E256" s="413"/>
      <c r="F256" s="413"/>
      <c r="G256" s="413"/>
      <c r="H256" s="413"/>
      <c r="I256" s="413"/>
      <c r="J256" s="413"/>
      <c r="K256" s="419"/>
      <c r="L256" s="419"/>
    </row>
    <row r="257" spans="1:12" x14ac:dyDescent="0.2">
      <c r="A257" s="1816" t="s">
        <v>1257</v>
      </c>
      <c r="B257" s="525">
        <v>2510</v>
      </c>
      <c r="C257" s="413"/>
      <c r="D257" s="412">
        <f>[1]!'lead[2510-2]&amp;fund[50].repbal{1}'</f>
        <v>18324</v>
      </c>
      <c r="E257" s="413"/>
      <c r="F257" s="413"/>
      <c r="G257" s="413"/>
      <c r="H257" s="413"/>
      <c r="I257" s="413"/>
      <c r="J257" s="413"/>
      <c r="K257" s="420">
        <f>D257</f>
        <v>18324</v>
      </c>
      <c r="L257" s="418">
        <v>19700</v>
      </c>
    </row>
    <row r="258" spans="1:12" x14ac:dyDescent="0.2">
      <c r="A258" s="1816" t="s">
        <v>542</v>
      </c>
      <c r="B258" s="525">
        <v>2520</v>
      </c>
      <c r="C258" s="413"/>
      <c r="D258" s="412">
        <f>[1]!'lead[2520-2]&amp;fund[50].repbal{1}'</f>
        <v>11905</v>
      </c>
      <c r="E258" s="413"/>
      <c r="F258" s="413"/>
      <c r="G258" s="413"/>
      <c r="H258" s="413"/>
      <c r="I258" s="413"/>
      <c r="J258" s="413"/>
      <c r="K258" s="420">
        <f t="shared" ref="K258:K263" si="22">D258</f>
        <v>11905</v>
      </c>
      <c r="L258" s="412">
        <v>18800</v>
      </c>
    </row>
    <row r="259" spans="1:12" x14ac:dyDescent="0.2">
      <c r="A259" s="1816" t="s">
        <v>5</v>
      </c>
      <c r="B259" s="266">
        <v>2530</v>
      </c>
      <c r="C259" s="413"/>
      <c r="D259" s="412">
        <f>[1]!'lead[2530-2]&amp;fund[50].repbal{1}'</f>
        <v>0</v>
      </c>
      <c r="E259" s="413"/>
      <c r="F259" s="413"/>
      <c r="G259" s="413"/>
      <c r="H259" s="413"/>
      <c r="I259" s="413"/>
      <c r="J259" s="413"/>
      <c r="K259" s="420">
        <f t="shared" si="22"/>
        <v>0</v>
      </c>
      <c r="L259" s="412"/>
    </row>
    <row r="260" spans="1:12" x14ac:dyDescent="0.2">
      <c r="A260" s="1816" t="s">
        <v>221</v>
      </c>
      <c r="B260" s="266">
        <v>2540</v>
      </c>
      <c r="C260" s="413"/>
      <c r="D260" s="412">
        <f>[1]!'lead[2540-2]&amp;fund[50].repbal{1}'</f>
        <v>84855</v>
      </c>
      <c r="E260" s="413"/>
      <c r="F260" s="413"/>
      <c r="G260" s="413"/>
      <c r="H260" s="413"/>
      <c r="I260" s="413"/>
      <c r="J260" s="413"/>
      <c r="K260" s="420">
        <f t="shared" si="22"/>
        <v>84855</v>
      </c>
      <c r="L260" s="412">
        <v>97200</v>
      </c>
    </row>
    <row r="261" spans="1:12" x14ac:dyDescent="0.2">
      <c r="A261" s="1816" t="s">
        <v>1128</v>
      </c>
      <c r="B261" s="266">
        <v>2550</v>
      </c>
      <c r="C261" s="413"/>
      <c r="D261" s="412">
        <f>[1]!'lead[2550-2]&amp;fund[50].repbal{1}'</f>
        <v>152532</v>
      </c>
      <c r="E261" s="413"/>
      <c r="F261" s="413"/>
      <c r="G261" s="413"/>
      <c r="H261" s="413"/>
      <c r="I261" s="413"/>
      <c r="J261" s="413"/>
      <c r="K261" s="420">
        <f t="shared" si="22"/>
        <v>152532</v>
      </c>
      <c r="L261" s="412">
        <v>155000</v>
      </c>
    </row>
    <row r="262" spans="1:12" x14ac:dyDescent="0.2">
      <c r="A262" s="1816" t="s">
        <v>107</v>
      </c>
      <c r="B262" s="266">
        <v>2560</v>
      </c>
      <c r="C262" s="413"/>
      <c r="D262" s="412">
        <f>[1]!'lead[2560-2]&amp;fund[50].repbal{1}'</f>
        <v>22792</v>
      </c>
      <c r="E262" s="413"/>
      <c r="F262" s="413"/>
      <c r="G262" s="413"/>
      <c r="H262" s="413"/>
      <c r="I262" s="413"/>
      <c r="J262" s="413"/>
      <c r="K262" s="420">
        <f t="shared" si="22"/>
        <v>22792</v>
      </c>
      <c r="L262" s="412">
        <v>29000</v>
      </c>
    </row>
    <row r="263" spans="1:12" x14ac:dyDescent="0.2">
      <c r="A263" s="1816" t="s">
        <v>108</v>
      </c>
      <c r="B263" s="266">
        <v>2570</v>
      </c>
      <c r="C263" s="413"/>
      <c r="D263" s="412">
        <f>[1]!'lead[2570-2]&amp;fund[50].repbal{1}'</f>
        <v>28339</v>
      </c>
      <c r="E263" s="413"/>
      <c r="F263" s="413"/>
      <c r="G263" s="413"/>
      <c r="H263" s="413"/>
      <c r="I263" s="413"/>
      <c r="J263" s="413"/>
      <c r="K263" s="420">
        <f t="shared" si="22"/>
        <v>28339</v>
      </c>
      <c r="L263" s="412"/>
    </row>
    <row r="264" spans="1:12" ht="12.75" customHeight="1" thickBot="1" x14ac:dyDescent="0.25">
      <c r="A264" s="887" t="s">
        <v>834</v>
      </c>
      <c r="B264" s="465" t="s">
        <v>36</v>
      </c>
      <c r="C264" s="413"/>
      <c r="D264" s="415">
        <f>SUM(D257:D263)</f>
        <v>318747</v>
      </c>
      <c r="E264" s="413"/>
      <c r="F264" s="413"/>
      <c r="G264" s="413"/>
      <c r="H264" s="413"/>
      <c r="I264" s="413"/>
      <c r="J264" s="413"/>
      <c r="K264" s="415">
        <f>SUM(K257:K263)</f>
        <v>318747</v>
      </c>
      <c r="L264" s="415">
        <f>SUM(L257:L263)</f>
        <v>319700</v>
      </c>
    </row>
    <row r="265" spans="1:12" ht="13.5" thickTop="1" x14ac:dyDescent="0.2">
      <c r="A265" s="1836" t="s">
        <v>716</v>
      </c>
      <c r="B265" s="515"/>
      <c r="C265" s="413"/>
      <c r="D265" s="419"/>
      <c r="E265" s="413"/>
      <c r="F265" s="413"/>
      <c r="G265" s="413"/>
      <c r="H265" s="413"/>
      <c r="I265" s="413"/>
      <c r="J265" s="413"/>
      <c r="K265" s="419"/>
      <c r="L265" s="419"/>
    </row>
    <row r="266" spans="1:12" x14ac:dyDescent="0.2">
      <c r="A266" s="1816" t="s">
        <v>1249</v>
      </c>
      <c r="B266" s="266">
        <v>2610</v>
      </c>
      <c r="C266" s="413"/>
      <c r="D266" s="418">
        <f>[1]!'lead[2610-2]&amp;fund[50].repbal{1}'</f>
        <v>0</v>
      </c>
      <c r="E266" s="413"/>
      <c r="F266" s="413"/>
      <c r="G266" s="413"/>
      <c r="H266" s="413"/>
      <c r="I266" s="413"/>
      <c r="J266" s="413"/>
      <c r="K266" s="420">
        <f>D266</f>
        <v>0</v>
      </c>
      <c r="L266" s="418"/>
    </row>
    <row r="267" spans="1:12" ht="20.25" customHeight="1" x14ac:dyDescent="0.2">
      <c r="A267" s="1816" t="s">
        <v>710</v>
      </c>
      <c r="B267" s="114">
        <v>2620</v>
      </c>
      <c r="C267" s="413"/>
      <c r="D267" s="412">
        <f>[1]!'lead[2620-2]&amp;fund[50].repbal{1}'</f>
        <v>0</v>
      </c>
      <c r="E267" s="413"/>
      <c r="F267" s="413"/>
      <c r="G267" s="413"/>
      <c r="H267" s="413"/>
      <c r="I267" s="413"/>
      <c r="J267" s="413"/>
      <c r="K267" s="420">
        <f>D267</f>
        <v>0</v>
      </c>
      <c r="L267" s="412"/>
    </row>
    <row r="268" spans="1:12" ht="12" customHeight="1" x14ac:dyDescent="0.2">
      <c r="A268" s="1816" t="s">
        <v>1250</v>
      </c>
      <c r="B268" s="266">
        <v>2630</v>
      </c>
      <c r="C268" s="413"/>
      <c r="D268" s="412">
        <f>[1]!'lead[2630-2]&amp;fund[50].repbal{1}'</f>
        <v>0</v>
      </c>
      <c r="E268" s="413"/>
      <c r="F268" s="413"/>
      <c r="G268" s="413"/>
      <c r="H268" s="413"/>
      <c r="I268" s="413"/>
      <c r="J268" s="413"/>
      <c r="K268" s="420">
        <f>D268</f>
        <v>0</v>
      </c>
      <c r="L268" s="412">
        <v>16000</v>
      </c>
    </row>
    <row r="269" spans="1:12" x14ac:dyDescent="0.2">
      <c r="A269" s="1816" t="s">
        <v>471</v>
      </c>
      <c r="B269" s="266">
        <v>2640</v>
      </c>
      <c r="C269" s="413"/>
      <c r="D269" s="412">
        <f>[1]!'lead[2640-2]&amp;fund[50].repbal{1}'</f>
        <v>0</v>
      </c>
      <c r="E269" s="413"/>
      <c r="F269" s="413"/>
      <c r="G269" s="413"/>
      <c r="H269" s="413"/>
      <c r="I269" s="413"/>
      <c r="J269" s="413"/>
      <c r="K269" s="420">
        <f>D269</f>
        <v>0</v>
      </c>
      <c r="L269" s="412"/>
    </row>
    <row r="270" spans="1:12" x14ac:dyDescent="0.2">
      <c r="A270" s="1816" t="s">
        <v>472</v>
      </c>
      <c r="B270" s="266">
        <v>2660</v>
      </c>
      <c r="C270" s="413"/>
      <c r="D270" s="412">
        <f>[1]!'lead[2660-2]&amp;fund[50].repbal{1}'</f>
        <v>0</v>
      </c>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16000</v>
      </c>
    </row>
    <row r="272" spans="1:12" ht="13.5" customHeight="1" thickTop="1" x14ac:dyDescent="0.2">
      <c r="A272" s="1824" t="s">
        <v>1155</v>
      </c>
      <c r="B272" s="1081" t="s">
        <v>672</v>
      </c>
      <c r="C272" s="413"/>
      <c r="D272" s="1866">
        <f>[1]!'lead[2900-2]&amp;fund[50].repbal{1}'</f>
        <v>0</v>
      </c>
      <c r="E272" s="413"/>
      <c r="F272" s="413"/>
      <c r="G272" s="413"/>
      <c r="H272" s="413"/>
      <c r="I272" s="413"/>
      <c r="J272" s="413"/>
      <c r="K272" s="430">
        <f>D272</f>
        <v>0</v>
      </c>
      <c r="L272" s="1866"/>
    </row>
    <row r="273" spans="1:12" ht="12.75" customHeight="1" thickBot="1" x14ac:dyDescent="0.25">
      <c r="A273" s="1843" t="s">
        <v>971</v>
      </c>
      <c r="B273" s="879">
        <v>2000</v>
      </c>
      <c r="C273" s="413"/>
      <c r="D273" s="425">
        <f>SUM(D232,D237,D251,D255,D264,D271,D272)</f>
        <v>367769</v>
      </c>
      <c r="E273" s="413"/>
      <c r="F273" s="413"/>
      <c r="G273" s="413"/>
      <c r="H273" s="413"/>
      <c r="I273" s="413"/>
      <c r="J273" s="413"/>
      <c r="K273" s="425">
        <f>SUM(K232,K237,K251,K255,K264,K271,K272)</f>
        <v>367769</v>
      </c>
      <c r="L273" s="425">
        <f>SUM(L232,L237,L251,L255,L264,L271,L272)</f>
        <v>387350</v>
      </c>
    </row>
    <row r="274" spans="1:12" ht="18" customHeight="1" thickTop="1" thickBot="1" x14ac:dyDescent="0.25">
      <c r="A274" s="1844" t="s">
        <v>1042</v>
      </c>
      <c r="B274" s="263">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6" t="s">
        <v>348</v>
      </c>
      <c r="B276" s="266">
        <v>4120</v>
      </c>
      <c r="C276" s="413"/>
      <c r="D276" s="412">
        <f>[1]!'lead[4120-2]&amp;fund[50].repbal{1}'</f>
        <v>0</v>
      </c>
      <c r="E276" s="413"/>
      <c r="F276" s="413"/>
      <c r="G276" s="413"/>
      <c r="H276" s="413"/>
      <c r="I276" s="413"/>
      <c r="J276" s="413"/>
      <c r="K276" s="414">
        <f>D276</f>
        <v>0</v>
      </c>
      <c r="L276" s="412"/>
    </row>
    <row r="277" spans="1:12" x14ac:dyDescent="0.2">
      <c r="A277" s="1816" t="s">
        <v>811</v>
      </c>
      <c r="B277" s="266">
        <v>4140</v>
      </c>
      <c r="C277" s="413"/>
      <c r="D277" s="412">
        <f>[1]!'lead[4140-2]&amp;fund[50].repbal{1}'</f>
        <v>0</v>
      </c>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1043</v>
      </c>
      <c r="B279" s="1872" t="s">
        <v>581</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f>[1]!'lead[5110-6]&amp;fund[50].repbal{1}'</f>
        <v>0</v>
      </c>
      <c r="I281" s="413"/>
      <c r="J281" s="413"/>
      <c r="K281" s="414">
        <f>H281</f>
        <v>0</v>
      </c>
      <c r="L281" s="412"/>
    </row>
    <row r="282" spans="1:12" x14ac:dyDescent="0.2">
      <c r="A282" s="1816" t="s">
        <v>92</v>
      </c>
      <c r="B282" s="266">
        <v>5120</v>
      </c>
      <c r="C282" s="413"/>
      <c r="D282" s="413"/>
      <c r="E282" s="413"/>
      <c r="F282" s="413"/>
      <c r="G282" s="413"/>
      <c r="H282" s="412">
        <f>[1]!'lead[5120-6]&amp;fund[50].repbal{1}'</f>
        <v>0</v>
      </c>
      <c r="I282" s="413"/>
      <c r="J282" s="413"/>
      <c r="K282" s="414">
        <f>H282</f>
        <v>0</v>
      </c>
      <c r="L282" s="412"/>
    </row>
    <row r="283" spans="1:12" ht="12.75" customHeight="1" x14ac:dyDescent="0.2">
      <c r="A283" s="1816" t="s">
        <v>1390</v>
      </c>
      <c r="B283" s="114" t="s">
        <v>720</v>
      </c>
      <c r="C283" s="413"/>
      <c r="D283" s="413"/>
      <c r="E283" s="413"/>
      <c r="F283" s="413"/>
      <c r="G283" s="413"/>
      <c r="H283" s="412">
        <f>[1]!'lead[5130-6]&amp;fund[50].repbal{1}'</f>
        <v>0</v>
      </c>
      <c r="I283" s="413"/>
      <c r="J283" s="413"/>
      <c r="K283" s="414">
        <f>H283</f>
        <v>0</v>
      </c>
      <c r="L283" s="412"/>
    </row>
    <row r="284" spans="1:12" x14ac:dyDescent="0.2">
      <c r="A284" s="1816" t="s">
        <v>93</v>
      </c>
      <c r="B284" s="266" t="s">
        <v>691</v>
      </c>
      <c r="C284" s="413"/>
      <c r="D284" s="413"/>
      <c r="E284" s="413"/>
      <c r="F284" s="413"/>
      <c r="G284" s="413"/>
      <c r="H284" s="412">
        <f>[1]!'lead[5140-6]&amp;fund[50].repbal{1}'</f>
        <v>0</v>
      </c>
      <c r="I284" s="413"/>
      <c r="J284" s="413"/>
      <c r="K284" s="414">
        <f>H284</f>
        <v>0</v>
      </c>
      <c r="L284" s="412"/>
    </row>
    <row r="285" spans="1:12" x14ac:dyDescent="0.2">
      <c r="A285" s="1816" t="s">
        <v>880</v>
      </c>
      <c r="B285" s="266" t="s">
        <v>721</v>
      </c>
      <c r="C285" s="413"/>
      <c r="D285" s="413"/>
      <c r="E285" s="413"/>
      <c r="F285" s="413"/>
      <c r="G285" s="413"/>
      <c r="H285" s="412">
        <f>[1]!'lead[5150-6]&amp;fund[50].repbal{1}'</f>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1044</v>
      </c>
      <c r="B287" s="263" t="s">
        <v>1028</v>
      </c>
      <c r="C287" s="413"/>
      <c r="D287" s="417"/>
      <c r="E287" s="413"/>
      <c r="F287" s="413"/>
      <c r="G287" s="413"/>
      <c r="H287" s="1868"/>
      <c r="I287" s="413"/>
      <c r="J287" s="413"/>
      <c r="K287" s="1868"/>
      <c r="L287" s="426"/>
    </row>
    <row r="288" spans="1:12" ht="12.75" customHeight="1" thickTop="1" thickBot="1" x14ac:dyDescent="0.25">
      <c r="A288" s="2245" t="s">
        <v>594</v>
      </c>
      <c r="B288" s="2247"/>
      <c r="C288" s="413"/>
      <c r="D288" s="415">
        <f>SUM(D223,D273,D274,D278)</f>
        <v>584128</v>
      </c>
      <c r="E288" s="413"/>
      <c r="F288" s="413"/>
      <c r="G288" s="413"/>
      <c r="H288" s="415">
        <f>H286</f>
        <v>0</v>
      </c>
      <c r="I288" s="413"/>
      <c r="J288" s="413"/>
      <c r="K288" s="415">
        <f>SUM(K223,K273,K274,K278,K286,K287)</f>
        <v>584128</v>
      </c>
      <c r="L288" s="415">
        <f>SUM(L223,L273,L274,L278,L286,L287)</f>
        <v>642650</v>
      </c>
    </row>
    <row r="289" spans="1:14" ht="23.25" thickTop="1" x14ac:dyDescent="0.2">
      <c r="A289" s="901" t="s">
        <v>1176</v>
      </c>
      <c r="B289" s="902"/>
      <c r="C289" s="413"/>
      <c r="D289" s="416"/>
      <c r="E289" s="413"/>
      <c r="F289" s="413"/>
      <c r="G289" s="413"/>
      <c r="H289" s="441"/>
      <c r="I289" s="413"/>
      <c r="J289" s="413"/>
      <c r="K289" s="440">
        <f>'Revenues 9-14'!G275-'Expenditures 15-22'!K288</f>
        <v>-28522</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6" t="s">
        <v>151</v>
      </c>
      <c r="B292" s="264" t="s">
        <v>667</v>
      </c>
      <c r="C292" s="413"/>
      <c r="D292" s="413"/>
      <c r="E292" s="413"/>
      <c r="F292" s="413"/>
      <c r="G292" s="413"/>
      <c r="H292" s="413"/>
      <c r="I292" s="413"/>
      <c r="J292" s="413"/>
      <c r="K292" s="413"/>
      <c r="L292" s="413"/>
    </row>
    <row r="293" spans="1:14" ht="13.5" customHeight="1" x14ac:dyDescent="0.2">
      <c r="A293" s="1846" t="s">
        <v>715</v>
      </c>
      <c r="B293" s="466"/>
      <c r="C293" s="417"/>
      <c r="D293" s="417"/>
      <c r="E293" s="417"/>
      <c r="F293" s="417"/>
      <c r="G293" s="417"/>
      <c r="H293" s="417"/>
      <c r="I293" s="413"/>
      <c r="J293" s="413"/>
      <c r="K293" s="417"/>
      <c r="L293" s="417"/>
    </row>
    <row r="294" spans="1:14" x14ac:dyDescent="0.2">
      <c r="A294" s="1847" t="s">
        <v>711</v>
      </c>
      <c r="B294" s="269">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7" t="s">
        <v>1155</v>
      </c>
      <c r="B295" s="266"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3" t="s">
        <v>1027</v>
      </c>
      <c r="C297" s="413"/>
      <c r="D297" s="413"/>
      <c r="E297" s="413"/>
      <c r="F297" s="413"/>
      <c r="G297" s="413"/>
      <c r="H297" s="413"/>
      <c r="I297" s="413"/>
      <c r="J297" s="413"/>
      <c r="K297" s="413"/>
      <c r="L297" s="413"/>
    </row>
    <row r="298" spans="1:14" ht="13.5" customHeight="1" x14ac:dyDescent="0.2">
      <c r="A298" s="1831" t="s">
        <v>1068</v>
      </c>
      <c r="B298" s="208"/>
      <c r="C298" s="413"/>
      <c r="D298" s="413"/>
      <c r="E298" s="413"/>
      <c r="F298" s="413"/>
      <c r="G298" s="413"/>
      <c r="H298" s="413"/>
      <c r="I298" s="413"/>
      <c r="J298" s="413"/>
      <c r="K298" s="413"/>
      <c r="L298" s="413"/>
    </row>
    <row r="299" spans="1:14" x14ac:dyDescent="0.2">
      <c r="A299" s="1848" t="s">
        <v>1069</v>
      </c>
      <c r="B299" s="528" t="s">
        <v>657</v>
      </c>
      <c r="C299" s="413"/>
      <c r="D299" s="413"/>
      <c r="E299" s="436">
        <f>[1]!'lead[4100-3]&amp;fund[60].repbal{1}'</f>
        <v>0</v>
      </c>
      <c r="F299" s="413"/>
      <c r="G299" s="413"/>
      <c r="H299" s="436">
        <f>[1]!'lead[4100-6]&amp;fund[60].repbal{1}'</f>
        <v>0</v>
      </c>
      <c r="I299" s="413"/>
      <c r="J299" s="413"/>
      <c r="K299" s="1061">
        <f>SUM(E299,H299)</f>
        <v>0</v>
      </c>
      <c r="L299" s="436"/>
    </row>
    <row r="300" spans="1:14" x14ac:dyDescent="0.2">
      <c r="A300" s="1816" t="s">
        <v>348</v>
      </c>
      <c r="B300" s="266">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6" t="s">
        <v>811</v>
      </c>
      <c r="B301" s="266">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2" t="s">
        <v>812</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1063</v>
      </c>
      <c r="B304" s="1809" t="s">
        <v>1028</v>
      </c>
      <c r="C304" s="417"/>
      <c r="D304" s="417"/>
      <c r="E304" s="417"/>
      <c r="F304" s="417"/>
      <c r="G304" s="417"/>
      <c r="H304" s="417"/>
      <c r="I304" s="417"/>
      <c r="J304" s="413"/>
      <c r="K304" s="417"/>
      <c r="L304" s="424"/>
    </row>
    <row r="305" spans="1:14" ht="12.75" customHeight="1" thickTop="1" thickBot="1" x14ac:dyDescent="0.25">
      <c r="A305" s="2243" t="s">
        <v>316</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1176</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52" t="s">
        <v>1070</v>
      </c>
      <c r="B310" s="2251"/>
      <c r="C310" s="880"/>
      <c r="D310" s="881"/>
      <c r="E310" s="881"/>
      <c r="F310" s="881"/>
      <c r="G310" s="881"/>
      <c r="H310" s="881"/>
      <c r="I310" s="881"/>
      <c r="J310" s="881"/>
      <c r="K310" s="881"/>
      <c r="L310" s="882"/>
    </row>
    <row r="311" spans="1:14" s="19" customFormat="1" ht="13.5" customHeight="1" x14ac:dyDescent="0.2">
      <c r="A311" s="185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340</v>
      </c>
      <c r="B313" s="531" t="s">
        <v>321</v>
      </c>
      <c r="C313" s="436">
        <f>[1]!'lead[2362-1]&amp;fund[80].repbal{1}'</f>
        <v>0</v>
      </c>
      <c r="D313" s="436">
        <f>[1]!'lead[2362-2]&amp;fund[80].repbal{1}'</f>
        <v>0</v>
      </c>
      <c r="E313" s="436">
        <f>[1]!'lead[2362-3]&amp;fund[80].repbal{1}'</f>
        <v>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0</v>
      </c>
      <c r="L313" s="436"/>
      <c r="M313" s="909"/>
      <c r="N313" s="909"/>
    </row>
    <row r="314" spans="1:14" s="19" customFormat="1" x14ac:dyDescent="0.2">
      <c r="A314" s="891" t="s">
        <v>341</v>
      </c>
      <c r="B314" s="529" t="s">
        <v>322</v>
      </c>
      <c r="C314" s="436">
        <f>[1]!'lead[2363-1]&amp;fund[80].repbal{1}'</f>
        <v>0</v>
      </c>
      <c r="D314" s="436">
        <f>[1]!'lead[2363-2]&amp;fund[80].repbal{1}'</f>
        <v>0</v>
      </c>
      <c r="E314" s="436">
        <f>[1]!'lead[2363-3]&amp;fund[80].repbal{1}'</f>
        <v>9803</v>
      </c>
      <c r="F314" s="436">
        <f>[1]!'lead[2363-4]&amp;fund[80].repbal{1}'</f>
        <v>0</v>
      </c>
      <c r="G314" s="436">
        <f>[1]!'lead[2363-5]&amp;fund[80].repbal{1}'</f>
        <v>0</v>
      </c>
      <c r="H314" s="436">
        <f>[1]!'lead[2363-6]&amp;fund[80].repbal{1}'</f>
        <v>0</v>
      </c>
      <c r="I314" s="436">
        <f>[1]!'lead[2363-7]&amp;fund[80].repbal{1}'</f>
        <v>0</v>
      </c>
      <c r="J314" s="436">
        <f>[1]!'lead[2363-8]&amp;fund[80].repbal{1}'</f>
        <v>0</v>
      </c>
      <c r="K314" s="1061">
        <f t="shared" si="24"/>
        <v>9803</v>
      </c>
      <c r="L314" s="436">
        <v>35000</v>
      </c>
      <c r="M314" s="909"/>
      <c r="N314" s="909"/>
    </row>
    <row r="315" spans="1:14" s="19" customFormat="1" x14ac:dyDescent="0.2">
      <c r="A315" s="891" t="s">
        <v>274</v>
      </c>
      <c r="B315" s="529" t="s">
        <v>323</v>
      </c>
      <c r="C315" s="436">
        <f>[1]!'lead[2364-1]&amp;fund[80].repbal{1}'</f>
        <v>0</v>
      </c>
      <c r="D315" s="436">
        <f>[1]!'lead[2364-2]&amp;fund[80].repbal{1}'</f>
        <v>0</v>
      </c>
      <c r="E315" s="436">
        <f>[1]!'lead[2364-3]&amp;fund[80].repbal{1}'</f>
        <v>173834</v>
      </c>
      <c r="F315" s="436">
        <f>[1]!'lead[2364-4]&amp;fund[80].repbal{1}'</f>
        <v>0</v>
      </c>
      <c r="G315" s="436">
        <f>[1]!'lead[2364-5]&amp;fund[80].repbal{1}'</f>
        <v>0</v>
      </c>
      <c r="H315" s="436">
        <f>[1]!'lead[2364-6]&amp;fund[80].repbal{1}'</f>
        <v>0</v>
      </c>
      <c r="I315" s="436">
        <f>[1]!'lead[2364-7]&amp;fund[80].repbal{1}'</f>
        <v>0</v>
      </c>
      <c r="J315" s="436">
        <f>[1]!'lead[2364-8]&amp;fund[80].repbal{1}'</f>
        <v>0</v>
      </c>
      <c r="K315" s="1061">
        <f t="shared" si="24"/>
        <v>173834</v>
      </c>
      <c r="L315" s="436">
        <v>240000</v>
      </c>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1214</v>
      </c>
      <c r="B318" s="531" t="s">
        <v>326</v>
      </c>
      <c r="C318" s="436">
        <f>[1]!'lead[2367-1]&amp;fund[80].repbal{1}'</f>
        <v>0</v>
      </c>
      <c r="D318" s="436">
        <f>[1]!'lead[2367-2]&amp;fund[80].repbal{1}'</f>
        <v>0</v>
      </c>
      <c r="E318" s="436">
        <f>[1]!'lead[2367-3]&amp;fund[80].repbal{1}'</f>
        <v>27372</v>
      </c>
      <c r="F318" s="436">
        <f>[1]!'lead[2367-4]&amp;fund[80].repbal{1}'</f>
        <v>0</v>
      </c>
      <c r="G318" s="436">
        <f>[1]!'lead[2367-5]&amp;fund[80].repbal{1}'</f>
        <v>0</v>
      </c>
      <c r="H318" s="436">
        <f>[1]!'lead[2367-6]&amp;fund[80].repbal{1}'</f>
        <v>0</v>
      </c>
      <c r="I318" s="436">
        <f>[1]!'lead[2367-7]&amp;fund[80].repbal{1}'</f>
        <v>0</v>
      </c>
      <c r="J318" s="436">
        <f>[1]!'lead[2367-8]&amp;fund[80].repbal{1}'</f>
        <v>0</v>
      </c>
      <c r="K318" s="1061">
        <f t="shared" si="24"/>
        <v>27372</v>
      </c>
      <c r="L318" s="436">
        <v>28000</v>
      </c>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51"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70000</v>
      </c>
      <c r="M321" s="909"/>
      <c r="N321" s="909"/>
    </row>
    <row r="322" spans="1:14" s="19" customFormat="1" x14ac:dyDescent="0.2">
      <c r="A322" s="1851"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2" t="s">
        <v>832</v>
      </c>
      <c r="B323" s="532" t="s">
        <v>667</v>
      </c>
      <c r="C323" s="1062">
        <f>SUM(C312:C322)</f>
        <v>0</v>
      </c>
      <c r="D323" s="1062">
        <f t="shared" ref="D323:J323" si="25">SUM(D312:D322)</f>
        <v>0</v>
      </c>
      <c r="E323" s="1062">
        <f t="shared" si="25"/>
        <v>211009</v>
      </c>
      <c r="F323" s="1062">
        <f t="shared" si="25"/>
        <v>0</v>
      </c>
      <c r="G323" s="1062">
        <f t="shared" si="25"/>
        <v>0</v>
      </c>
      <c r="H323" s="1062">
        <f t="shared" si="25"/>
        <v>0</v>
      </c>
      <c r="I323" s="1062">
        <f t="shared" si="25"/>
        <v>0</v>
      </c>
      <c r="J323" s="1062">
        <f t="shared" si="25"/>
        <v>0</v>
      </c>
      <c r="K323" s="1062">
        <f>SUM(K312:K322)</f>
        <v>211009</v>
      </c>
      <c r="L323" s="1062">
        <f>SUM(L312:L322)</f>
        <v>373000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1" t="s">
        <v>718</v>
      </c>
      <c r="B325" s="208"/>
      <c r="C325" s="413"/>
      <c r="D325" s="413"/>
      <c r="E325" s="413"/>
      <c r="F325" s="413"/>
      <c r="G325" s="413"/>
      <c r="H325" s="417"/>
      <c r="I325" s="413"/>
      <c r="J325" s="413"/>
      <c r="K325" s="417"/>
      <c r="L325" s="417"/>
    </row>
    <row r="326" spans="1:14" x14ac:dyDescent="0.2">
      <c r="A326" s="1848" t="s">
        <v>91</v>
      </c>
      <c r="B326" s="528" t="s">
        <v>1072</v>
      </c>
      <c r="C326" s="437"/>
      <c r="D326" s="437"/>
      <c r="E326" s="437"/>
      <c r="F326" s="437"/>
      <c r="G326" s="437"/>
      <c r="H326" s="435">
        <f>[1]!'lead[5110-6]&amp;fund[80].repbal{1}'</f>
        <v>0</v>
      </c>
      <c r="I326" s="437"/>
      <c r="J326" s="437"/>
      <c r="K326" s="1061">
        <f>H326</f>
        <v>0</v>
      </c>
      <c r="L326" s="435"/>
    </row>
    <row r="327" spans="1:14" ht="12.75" customHeight="1" x14ac:dyDescent="0.2">
      <c r="A327" s="1848" t="s">
        <v>1390</v>
      </c>
      <c r="B327" s="528" t="s">
        <v>720</v>
      </c>
      <c r="C327" s="437"/>
      <c r="D327" s="437"/>
      <c r="E327" s="437"/>
      <c r="F327" s="437"/>
      <c r="G327" s="437"/>
      <c r="H327" s="435">
        <f>[1]!'lead[5130-6]&amp;fund[80].repbal{1}'</f>
        <v>0</v>
      </c>
      <c r="I327" s="437"/>
      <c r="J327" s="437"/>
      <c r="K327" s="1061">
        <f>H327</f>
        <v>0</v>
      </c>
      <c r="L327" s="435"/>
    </row>
    <row r="328" spans="1:14" x14ac:dyDescent="0.2">
      <c r="A328" s="1816" t="s">
        <v>1073</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1075</v>
      </c>
      <c r="B330" s="1809" t="s">
        <v>1028</v>
      </c>
      <c r="C330" s="413"/>
      <c r="D330" s="413"/>
      <c r="E330" s="507"/>
      <c r="F330" s="433"/>
      <c r="G330" s="433"/>
      <c r="H330" s="507"/>
      <c r="I330" s="507"/>
      <c r="J330" s="433"/>
      <c r="K330" s="507"/>
      <c r="L330" s="424"/>
    </row>
    <row r="331" spans="1:14" ht="12.75" customHeight="1" thickTop="1" thickBot="1" x14ac:dyDescent="0.25">
      <c r="A331" s="1867" t="s">
        <v>594</v>
      </c>
      <c r="B331" s="1871"/>
      <c r="C331" s="1062">
        <f>SUM(C323)</f>
        <v>0</v>
      </c>
      <c r="D331" s="1062">
        <f t="shared" ref="D331:J331" si="26">SUM(D323)</f>
        <v>0</v>
      </c>
      <c r="E331" s="1062">
        <f t="shared" si="26"/>
        <v>211009</v>
      </c>
      <c r="F331" s="1062">
        <f t="shared" si="26"/>
        <v>0</v>
      </c>
      <c r="G331" s="1062">
        <f t="shared" si="26"/>
        <v>0</v>
      </c>
      <c r="H331" s="1062">
        <f>SUM(H323,H329)</f>
        <v>0</v>
      </c>
      <c r="I331" s="1062">
        <f t="shared" si="26"/>
        <v>0</v>
      </c>
      <c r="J331" s="1062">
        <f t="shared" si="26"/>
        <v>0</v>
      </c>
      <c r="K331" s="1062">
        <f>SUM(K323,K329)</f>
        <v>211009</v>
      </c>
      <c r="L331" s="425">
        <f>SUM(L323,L329,L330)</f>
        <v>373000</v>
      </c>
    </row>
    <row r="332" spans="1:14" ht="12.75" customHeight="1" thickTop="1" x14ac:dyDescent="0.2">
      <c r="A332" s="2241" t="s">
        <v>1176</v>
      </c>
      <c r="B332" s="2242"/>
      <c r="C332" s="413"/>
      <c r="D332" s="413"/>
      <c r="E332" s="413"/>
      <c r="F332" s="413"/>
      <c r="G332" s="413"/>
      <c r="H332" s="413"/>
      <c r="I332" s="413"/>
      <c r="J332" s="413"/>
      <c r="K332" s="1065">
        <f>'Revenues 9-14'!J275-'Expenditures 15-22'!K331</f>
        <v>123237</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33" t="s">
        <v>1141</v>
      </c>
      <c r="B334" s="2128"/>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3" t="s">
        <v>715</v>
      </c>
      <c r="B336" s="207"/>
      <c r="C336" s="417"/>
      <c r="D336" s="417"/>
      <c r="E336" s="417"/>
      <c r="F336" s="417"/>
      <c r="G336" s="417"/>
      <c r="H336" s="417"/>
      <c r="I336" s="413"/>
      <c r="J336" s="413"/>
      <c r="K336" s="417"/>
      <c r="L336" s="417"/>
    </row>
    <row r="337" spans="1:14" x14ac:dyDescent="0.2">
      <c r="A337" s="1816" t="s">
        <v>5</v>
      </c>
      <c r="B337" s="266">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6" t="s">
        <v>221</v>
      </c>
      <c r="B338" s="266">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728</v>
      </c>
      <c r="B342" s="1872" t="s">
        <v>1027</v>
      </c>
      <c r="C342" s="413"/>
      <c r="D342" s="413"/>
      <c r="E342" s="413"/>
      <c r="F342" s="413"/>
      <c r="G342" s="413"/>
      <c r="H342" s="413"/>
      <c r="I342" s="413"/>
      <c r="J342" s="413"/>
      <c r="K342" s="413"/>
      <c r="L342" s="413"/>
      <c r="M342" s="15"/>
      <c r="N342" s="15"/>
    </row>
    <row r="343" spans="1:14" ht="23.25" thickBot="1" x14ac:dyDescent="0.25">
      <c r="A343" s="1854" t="s">
        <v>1350</v>
      </c>
      <c r="B343" s="114" t="s">
        <v>656</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1123</v>
      </c>
      <c r="B345" s="1872" t="s">
        <v>581</v>
      </c>
      <c r="C345" s="413"/>
      <c r="D345" s="413"/>
      <c r="E345" s="413"/>
      <c r="F345" s="413"/>
      <c r="G345" s="413"/>
      <c r="H345" s="413"/>
      <c r="I345" s="413"/>
      <c r="J345" s="413"/>
      <c r="K345" s="413"/>
      <c r="L345" s="413"/>
      <c r="M345" s="15"/>
      <c r="N345" s="15"/>
    </row>
    <row r="346" spans="1:14" s="16" customFormat="1" ht="13.5" customHeight="1" x14ac:dyDescent="0.2">
      <c r="A346" s="1831" t="s">
        <v>730</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f>[1]!'lead[5110-6]&amp;fund[90].repbal{1}'</f>
        <v>0</v>
      </c>
      <c r="I347" s="413"/>
      <c r="J347" s="413"/>
      <c r="K347" s="414">
        <f>SUM(C347:J347)</f>
        <v>0</v>
      </c>
      <c r="L347" s="412"/>
    </row>
    <row r="348" spans="1:14" ht="12.75" customHeight="1" x14ac:dyDescent="0.2">
      <c r="A348" s="1817" t="s">
        <v>722</v>
      </c>
      <c r="B348" s="291" t="s">
        <v>721</v>
      </c>
      <c r="C348" s="413"/>
      <c r="D348" s="413"/>
      <c r="E348" s="413"/>
      <c r="F348" s="413"/>
      <c r="G348" s="413"/>
      <c r="H348" s="436">
        <f>[1]!'lead[5150-6]&amp;fund[90].repbal{1}'</f>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7"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1176</v>
      </c>
      <c r="B355" s="469"/>
      <c r="C355" s="432"/>
      <c r="D355" s="432"/>
      <c r="E355" s="419"/>
      <c r="F355" s="419"/>
      <c r="G355" s="419"/>
      <c r="H355" s="419"/>
      <c r="I355" s="419"/>
      <c r="J355" s="417"/>
      <c r="K355" s="414">
        <f>'Revenues 9-14'!K275-'Expenditures 15-22'!K354</f>
        <v>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1313</v>
      </c>
      <c r="D1" s="2253" t="s">
        <v>1314</v>
      </c>
      <c r="E1" s="2254"/>
      <c r="F1" s="2254"/>
      <c r="G1" s="2254"/>
      <c r="H1" s="2254"/>
      <c r="I1" s="2254"/>
      <c r="J1" s="2254"/>
      <c r="K1" s="2254"/>
      <c r="L1" s="2255"/>
      <c r="M1" s="2256" t="s">
        <v>214</v>
      </c>
      <c r="N1" s="2257"/>
    </row>
    <row r="2" spans="1:16" ht="13.5" customHeight="1" x14ac:dyDescent="0.2">
      <c r="A2" s="2260"/>
      <c r="B2" s="226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5" t="s">
        <v>1065</v>
      </c>
      <c r="B3" s="189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1927</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1742</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10"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1964</v>
      </c>
      <c r="B2" s="835" t="s">
        <v>1930</v>
      </c>
      <c r="C2" s="1084" t="s">
        <v>1931</v>
      </c>
      <c r="D2" s="1084" t="s">
        <v>1932</v>
      </c>
      <c r="E2" s="1084" t="s">
        <v>1933</v>
      </c>
      <c r="F2" s="1084" t="s">
        <v>1934</v>
      </c>
    </row>
    <row r="3" spans="1:6" ht="12" customHeight="1" x14ac:dyDescent="0.2">
      <c r="A3" s="2274"/>
      <c r="B3" s="547"/>
      <c r="C3" s="833"/>
      <c r="D3" s="834" t="s">
        <v>295</v>
      </c>
      <c r="E3" s="833"/>
      <c r="F3" s="834" t="s">
        <v>296</v>
      </c>
    </row>
    <row r="4" spans="1:6" ht="13.7" customHeight="1" x14ac:dyDescent="0.2">
      <c r="A4" s="545" t="s">
        <v>1374</v>
      </c>
      <c r="B4" s="560">
        <f>'Revenues 9-14'!C5</f>
        <v>7541401</v>
      </c>
      <c r="C4" s="512">
        <v>4017527</v>
      </c>
      <c r="D4" s="561">
        <f>B4-C4</f>
        <v>3523874</v>
      </c>
      <c r="E4" s="512">
        <v>7683789</v>
      </c>
      <c r="F4" s="561">
        <f>E4-C4</f>
        <v>3666262</v>
      </c>
    </row>
    <row r="5" spans="1:6" ht="13.7" customHeight="1" x14ac:dyDescent="0.2">
      <c r="A5" s="545" t="s">
        <v>1037</v>
      </c>
      <c r="B5" s="560">
        <f>'Revenues 9-14'!D5</f>
        <v>1313424</v>
      </c>
      <c r="C5" s="512">
        <v>706459</v>
      </c>
      <c r="D5" s="561">
        <f t="shared" ref="D5:D18" si="0">B5-C5</f>
        <v>606965</v>
      </c>
      <c r="E5" s="512">
        <v>1351741</v>
      </c>
      <c r="F5" s="561">
        <f>E5-C5</f>
        <v>645282</v>
      </c>
    </row>
    <row r="6" spans="1:6" ht="13.7" customHeight="1" x14ac:dyDescent="0.2">
      <c r="A6" s="545" t="s">
        <v>479</v>
      </c>
      <c r="B6" s="560">
        <f>'Revenues 9-14'!E5</f>
        <v>4596771</v>
      </c>
      <c r="C6" s="512">
        <v>2479465</v>
      </c>
      <c r="D6" s="561">
        <f t="shared" si="0"/>
        <v>2117306</v>
      </c>
      <c r="E6" s="512">
        <v>4741274</v>
      </c>
      <c r="F6" s="561">
        <f t="shared" ref="F6:F18" si="1">E6-C6</f>
        <v>2261809</v>
      </c>
    </row>
    <row r="7" spans="1:6" ht="13.7" customHeight="1" x14ac:dyDescent="0.2">
      <c r="A7" s="545" t="s">
        <v>162</v>
      </c>
      <c r="B7" s="560">
        <f>'Revenues 9-14'!F5</f>
        <v>518496</v>
      </c>
      <c r="C7" s="512">
        <v>277739</v>
      </c>
      <c r="D7" s="561">
        <f t="shared" si="0"/>
        <v>240757</v>
      </c>
      <c r="E7" s="512">
        <v>531148</v>
      </c>
      <c r="F7" s="561">
        <f t="shared" si="1"/>
        <v>253409</v>
      </c>
    </row>
    <row r="8" spans="1:6" ht="13.7" customHeight="1" x14ac:dyDescent="0.2">
      <c r="A8" s="545" t="s">
        <v>1404</v>
      </c>
      <c r="B8" s="560">
        <f>'Revenues 9-14'!G5</f>
        <v>227338</v>
      </c>
      <c r="C8" s="512">
        <v>111418</v>
      </c>
      <c r="D8" s="561">
        <f t="shared" si="0"/>
        <v>115920</v>
      </c>
      <c r="E8" s="512">
        <v>212326</v>
      </c>
      <c r="F8" s="561">
        <f t="shared" si="1"/>
        <v>100908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155801</v>
      </c>
      <c r="C10" s="512">
        <v>81545</v>
      </c>
      <c r="D10" s="561">
        <f t="shared" si="0"/>
        <v>74256</v>
      </c>
      <c r="E10" s="512">
        <v>156574</v>
      </c>
      <c r="F10" s="561">
        <f t="shared" si="1"/>
        <v>75029</v>
      </c>
    </row>
    <row r="11" spans="1:6" x14ac:dyDescent="0.2">
      <c r="A11" s="545" t="s">
        <v>477</v>
      </c>
      <c r="B11" s="560">
        <f>'Revenues 9-14'!J5</f>
        <v>334246</v>
      </c>
      <c r="C11" s="512">
        <v>176817</v>
      </c>
      <c r="D11" s="561">
        <f t="shared" si="0"/>
        <v>157429</v>
      </c>
      <c r="E11" s="512">
        <v>338185</v>
      </c>
      <c r="F11" s="561">
        <f t="shared" si="1"/>
        <v>161368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105983</v>
      </c>
      <c r="C13" s="512">
        <v>55710</v>
      </c>
      <c r="D13" s="561">
        <f t="shared" si="0"/>
        <v>50273</v>
      </c>
      <c r="E13" s="512">
        <v>106497</v>
      </c>
      <c r="F13" s="561">
        <f t="shared" si="1"/>
        <v>50787</v>
      </c>
    </row>
    <row r="14" spans="1:6" ht="13.7" customHeight="1" x14ac:dyDescent="0.2">
      <c r="A14" s="545" t="s">
        <v>478</v>
      </c>
      <c r="B14" s="560">
        <f>SUM('Revenues 9-14'!C7:D7,'Revenues 9-14'!F7:H7)</f>
        <v>77114</v>
      </c>
      <c r="C14" s="512">
        <v>40369</v>
      </c>
      <c r="D14" s="561">
        <f t="shared" si="0"/>
        <v>36745</v>
      </c>
      <c r="E14" s="512">
        <v>77452</v>
      </c>
      <c r="F14" s="561">
        <f t="shared" si="1"/>
        <v>37083</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264164</v>
      </c>
      <c r="C16" s="512">
        <v>125952</v>
      </c>
      <c r="D16" s="561">
        <f t="shared" si="0"/>
        <v>138212</v>
      </c>
      <c r="E16" s="512">
        <v>241370</v>
      </c>
      <c r="F16" s="561">
        <f t="shared" si="1"/>
        <v>115418</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15134738</v>
      </c>
      <c r="C19" s="562">
        <f>SUM(C4:C18)</f>
        <v>8073001</v>
      </c>
      <c r="D19" s="562">
        <f>SUM(D4:D18)</f>
        <v>7061737</v>
      </c>
      <c r="E19" s="562">
        <f>SUM(E4:E18)</f>
        <v>15440356</v>
      </c>
      <c r="F19" s="562">
        <f>SUM(F4:F18)</f>
        <v>7367355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A36" sqref="A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732</v>
      </c>
      <c r="B1" s="2298"/>
      <c r="C1" s="837"/>
    </row>
    <row r="2" spans="1:7" ht="33.75" customHeight="1" x14ac:dyDescent="0.2">
      <c r="A2" s="2303" t="s">
        <v>1966</v>
      </c>
      <c r="B2" s="2304"/>
      <c r="C2" s="1629" t="s">
        <v>1935</v>
      </c>
      <c r="D2" s="1629" t="s">
        <v>1936</v>
      </c>
      <c r="E2" s="1629" t="s">
        <v>1937</v>
      </c>
      <c r="F2" s="1629" t="s">
        <v>1938</v>
      </c>
    </row>
    <row r="3" spans="1:7" ht="23.25" customHeight="1" x14ac:dyDescent="0.2">
      <c r="A3" s="2308" t="s">
        <v>1327</v>
      </c>
      <c r="B3" s="2309"/>
      <c r="C3" s="2299"/>
      <c r="D3" s="2300"/>
      <c r="E3" s="2300"/>
      <c r="F3" s="2301"/>
    </row>
    <row r="4" spans="1:7" ht="12.75" customHeight="1" thickBot="1" x14ac:dyDescent="0.25">
      <c r="A4" s="2288" t="s">
        <v>733</v>
      </c>
      <c r="B4" s="2305"/>
      <c r="C4" s="927"/>
      <c r="D4" s="927"/>
      <c r="E4" s="927"/>
      <c r="F4" s="1604">
        <f>SUM(C4+D4)-E4</f>
        <v>0</v>
      </c>
    </row>
    <row r="5" spans="1:7" ht="13.5" thickTop="1" x14ac:dyDescent="0.2">
      <c r="A5" s="2306" t="s">
        <v>1323</v>
      </c>
      <c r="B5" s="2291"/>
      <c r="C5" s="2283"/>
      <c r="D5" s="2284"/>
      <c r="E5" s="2284"/>
      <c r="F5" s="228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307" t="s">
        <v>734</v>
      </c>
      <c r="B15" s="2289"/>
      <c r="C15" s="1604">
        <f>SUM(C6:C14)</f>
        <v>0</v>
      </c>
      <c r="D15" s="1604">
        <f>SUM(D6:D14)</f>
        <v>0</v>
      </c>
      <c r="E15" s="1604">
        <f>SUM(E6:E14)</f>
        <v>0</v>
      </c>
      <c r="F15" s="1604">
        <f>SUM(F6:F14)</f>
        <v>0</v>
      </c>
      <c r="G15" s="685"/>
    </row>
    <row r="16" spans="1:7" s="56" customFormat="1" ht="13.5" thickTop="1" x14ac:dyDescent="0.2">
      <c r="A16" s="2302" t="s">
        <v>1324</v>
      </c>
      <c r="B16" s="2291"/>
      <c r="C16" s="2283"/>
      <c r="D16" s="2284"/>
      <c r="E16" s="2284"/>
      <c r="F16" s="2285"/>
    </row>
    <row r="17" spans="1:11" ht="12.75" customHeight="1" thickBot="1" x14ac:dyDescent="0.25">
      <c r="A17" s="2281" t="s">
        <v>67</v>
      </c>
      <c r="B17" s="2282"/>
      <c r="C17" s="1605"/>
      <c r="D17" s="512"/>
      <c r="E17" s="1605"/>
      <c r="F17" s="1604">
        <f>SUM(C17+D17)-E17</f>
        <v>0</v>
      </c>
    </row>
    <row r="18" spans="1:11" ht="12.75" customHeight="1" thickTop="1" thickBot="1" x14ac:dyDescent="0.25">
      <c r="A18" s="2281" t="s">
        <v>7</v>
      </c>
      <c r="B18" s="2282"/>
      <c r="C18" s="1605"/>
      <c r="D18" s="512"/>
      <c r="E18" s="1605"/>
      <c r="F18" s="1604">
        <f>SUM(C18+D18)-E18</f>
        <v>0</v>
      </c>
    </row>
    <row r="19" spans="1:11" ht="12.75" customHeight="1" thickTop="1" thickBot="1" x14ac:dyDescent="0.25">
      <c r="A19" s="2281" t="s">
        <v>453</v>
      </c>
      <c r="B19" s="2282"/>
      <c r="C19" s="1605"/>
      <c r="D19" s="512"/>
      <c r="E19" s="1605"/>
      <c r="F19" s="1604">
        <f>SUM(C19+D19)-E19</f>
        <v>0</v>
      </c>
    </row>
    <row r="20" spans="1:11" ht="12.75" customHeight="1" thickTop="1" thickBot="1" x14ac:dyDescent="0.25">
      <c r="A20" s="2286" t="s">
        <v>526</v>
      </c>
      <c r="B20" s="2287"/>
      <c r="C20" s="1605"/>
      <c r="D20" s="512"/>
      <c r="E20" s="1605"/>
      <c r="F20" s="1604">
        <f>SUM(C20+D20)-E20</f>
        <v>0</v>
      </c>
    </row>
    <row r="21" spans="1:11" ht="14.25" thickTop="1" thickBot="1" x14ac:dyDescent="0.25">
      <c r="A21" s="2288" t="s">
        <v>735</v>
      </c>
      <c r="B21" s="2289"/>
      <c r="C21" s="1604">
        <f>SUM(C17:C20)</f>
        <v>0</v>
      </c>
      <c r="D21" s="1604">
        <f>SUM(D17:D20)</f>
        <v>0</v>
      </c>
      <c r="E21" s="1604">
        <f>SUM(E17:E20)</f>
        <v>0</v>
      </c>
      <c r="F21" s="1604">
        <f>SUM(F17:F20)</f>
        <v>0</v>
      </c>
      <c r="G21" s="685"/>
    </row>
    <row r="22" spans="1:11" ht="13.5" thickTop="1" x14ac:dyDescent="0.2">
      <c r="A22" s="2290" t="s">
        <v>1325</v>
      </c>
      <c r="B22" s="2291"/>
      <c r="C22" s="2283"/>
      <c r="D22" s="2284"/>
      <c r="E22" s="2284"/>
      <c r="F22" s="2285"/>
    </row>
    <row r="23" spans="1:11" ht="23.25" customHeight="1" thickBot="1" x14ac:dyDescent="0.25">
      <c r="A23" s="2288" t="s">
        <v>736</v>
      </c>
      <c r="B23" s="2289"/>
      <c r="C23" s="927"/>
      <c r="D23" s="927"/>
      <c r="E23" s="927"/>
      <c r="F23" s="1604">
        <f>SUM(C23+D23)-E23</f>
        <v>0</v>
      </c>
      <c r="G23" s="685"/>
    </row>
    <row r="24" spans="1:11" ht="13.5" thickTop="1" x14ac:dyDescent="0.2">
      <c r="A24" s="2290" t="s">
        <v>1326</v>
      </c>
      <c r="B24" s="2291"/>
      <c r="C24" s="2283"/>
      <c r="D24" s="2284"/>
      <c r="E24" s="2284"/>
      <c r="F24" s="2285"/>
    </row>
    <row r="25" spans="1:11" ht="13.5" thickBot="1" x14ac:dyDescent="0.25">
      <c r="A25" s="2288" t="s">
        <v>737</v>
      </c>
      <c r="B25" s="2294"/>
      <c r="C25" s="927"/>
      <c r="D25" s="927"/>
      <c r="E25" s="927"/>
      <c r="F25" s="1604">
        <f>SUM(C25+D25)-E25</f>
        <v>0</v>
      </c>
      <c r="G25" s="685"/>
    </row>
    <row r="26" spans="1:11" ht="13.5" thickTop="1" x14ac:dyDescent="0.2">
      <c r="A26" s="2295" t="s">
        <v>761</v>
      </c>
      <c r="B26" s="2291"/>
      <c r="C26" s="1606"/>
      <c r="D26" s="1606"/>
      <c r="E26" s="1606"/>
      <c r="F26" s="1607"/>
    </row>
    <row r="27" spans="1:11" ht="13.5" thickBot="1" x14ac:dyDescent="0.25">
      <c r="A27" s="2288" t="s">
        <v>1259</v>
      </c>
      <c r="B27" s="2296"/>
      <c r="C27" s="512"/>
      <c r="D27" s="512"/>
      <c r="E27" s="512"/>
      <c r="F27" s="1604">
        <f>SUM(C27+D27)-E27</f>
        <v>0</v>
      </c>
      <c r="G27" s="685"/>
    </row>
    <row r="28" spans="1:11" ht="7.5" customHeight="1" thickTop="1" x14ac:dyDescent="0.2">
      <c r="A28" s="548"/>
    </row>
    <row r="29" spans="1:11" ht="23.25" customHeight="1" x14ac:dyDescent="0.2">
      <c r="A29" s="2292" t="s">
        <v>684</v>
      </c>
      <c r="B29" s="2293"/>
      <c r="C29" s="120"/>
      <c r="D29" s="120"/>
      <c r="E29" s="120"/>
      <c r="F29" s="120"/>
      <c r="G29" s="120"/>
      <c r="H29" s="120"/>
      <c r="I29" s="120"/>
      <c r="J29" s="120"/>
    </row>
    <row r="30" spans="1:11" ht="47.25" customHeight="1" x14ac:dyDescent="0.2">
      <c r="A30" s="757" t="s">
        <v>1260</v>
      </c>
      <c r="B30" s="130" t="s">
        <v>1337</v>
      </c>
      <c r="C30" s="130" t="s">
        <v>685</v>
      </c>
      <c r="D30" s="130" t="s">
        <v>1338</v>
      </c>
      <c r="E30" s="130" t="s">
        <v>2064</v>
      </c>
      <c r="F30" s="130" t="s">
        <v>1939</v>
      </c>
      <c r="G30" s="130" t="s">
        <v>1700</v>
      </c>
      <c r="H30" s="130" t="s">
        <v>1940</v>
      </c>
      <c r="I30" s="130" t="s">
        <v>2065</v>
      </c>
      <c r="J30" s="1250" t="s">
        <v>3</v>
      </c>
      <c r="K30" s="119"/>
    </row>
    <row r="31" spans="1:11" ht="12" customHeight="1" x14ac:dyDescent="0.2">
      <c r="A31" s="1104" t="s">
        <v>2090</v>
      </c>
      <c r="B31" s="658">
        <v>38596</v>
      </c>
      <c r="C31" s="1102">
        <v>4305000</v>
      </c>
      <c r="D31" s="1610">
        <v>3</v>
      </c>
      <c r="E31" s="1102">
        <v>2110000</v>
      </c>
      <c r="F31" s="1102"/>
      <c r="G31" s="1102">
        <v>-2110000</v>
      </c>
      <c r="H31" s="1102"/>
      <c r="I31" s="1103">
        <f>((E31+F31)-H31)+G31</f>
        <v>0</v>
      </c>
      <c r="J31" s="1102"/>
      <c r="K31" s="118"/>
    </row>
    <row r="32" spans="1:11" ht="12" customHeight="1" x14ac:dyDescent="0.2">
      <c r="A32" s="1104" t="s">
        <v>2091</v>
      </c>
      <c r="B32" s="658">
        <v>38732</v>
      </c>
      <c r="C32" s="1102">
        <v>1840000</v>
      </c>
      <c r="D32" s="1610">
        <v>3</v>
      </c>
      <c r="E32" s="1102">
        <v>1775000</v>
      </c>
      <c r="F32" s="1102"/>
      <c r="G32" s="1102"/>
      <c r="H32" s="1102">
        <v>15000</v>
      </c>
      <c r="I32" s="1103">
        <f>((E32+F32)-H32)+G32</f>
        <v>1760000</v>
      </c>
      <c r="J32" s="1102">
        <v>1571743</v>
      </c>
      <c r="K32" s="118"/>
    </row>
    <row r="33" spans="1:11" ht="12" customHeight="1" x14ac:dyDescent="0.2">
      <c r="A33" s="1104" t="s">
        <v>2092</v>
      </c>
      <c r="B33" s="658">
        <v>39114</v>
      </c>
      <c r="C33" s="1102">
        <v>1495000</v>
      </c>
      <c r="D33" s="1610">
        <v>1</v>
      </c>
      <c r="E33" s="1102">
        <v>465000</v>
      </c>
      <c r="F33" s="1102"/>
      <c r="G33" s="1102"/>
      <c r="H33" s="1102">
        <v>230000</v>
      </c>
      <c r="I33" s="1103">
        <f t="shared" ref="I33:I48" si="1">((E33+F33)-H33)+G33</f>
        <v>235000</v>
      </c>
      <c r="J33" s="1102">
        <v>209863</v>
      </c>
      <c r="K33" s="118"/>
    </row>
    <row r="34" spans="1:11" ht="12" customHeight="1" x14ac:dyDescent="0.2">
      <c r="A34" s="1104" t="s">
        <v>2093</v>
      </c>
      <c r="B34" s="658">
        <v>38687</v>
      </c>
      <c r="C34" s="1102">
        <v>3590000</v>
      </c>
      <c r="D34" s="1610">
        <v>1</v>
      </c>
      <c r="E34" s="1102">
        <v>1125000</v>
      </c>
      <c r="F34" s="1102"/>
      <c r="G34" s="1102"/>
      <c r="H34" s="1102">
        <v>1125000</v>
      </c>
      <c r="I34" s="1103">
        <f t="shared" si="1"/>
        <v>0</v>
      </c>
      <c r="J34" s="1102"/>
      <c r="K34" s="117"/>
    </row>
    <row r="35" spans="1:11" ht="12" customHeight="1" x14ac:dyDescent="0.2">
      <c r="A35" s="1104" t="s">
        <v>2173</v>
      </c>
      <c r="B35" s="658">
        <v>38540</v>
      </c>
      <c r="C35" s="1105">
        <v>1475000</v>
      </c>
      <c r="D35" s="1610">
        <v>8</v>
      </c>
      <c r="E35" s="1105">
        <v>1125000</v>
      </c>
      <c r="F35" s="1105"/>
      <c r="G35" s="1105"/>
      <c r="H35" s="1105">
        <v>63000</v>
      </c>
      <c r="I35" s="1103">
        <f t="shared" si="1"/>
        <v>1062000</v>
      </c>
      <c r="J35" s="1105">
        <v>948404</v>
      </c>
      <c r="K35" s="117"/>
    </row>
    <row r="36" spans="1:11" ht="12" customHeight="1" x14ac:dyDescent="0.2">
      <c r="A36" s="1104" t="s">
        <v>2094</v>
      </c>
      <c r="B36" s="658">
        <v>40213</v>
      </c>
      <c r="C36" s="1102">
        <v>290000</v>
      </c>
      <c r="D36" s="1610">
        <v>3</v>
      </c>
      <c r="E36" s="1102">
        <v>150000</v>
      </c>
      <c r="F36" s="1102"/>
      <c r="G36" s="1102"/>
      <c r="H36" s="1102">
        <v>75000</v>
      </c>
      <c r="I36" s="1103">
        <f t="shared" si="1"/>
        <v>75000</v>
      </c>
      <c r="J36" s="1102">
        <v>66978</v>
      </c>
      <c r="K36" s="122"/>
    </row>
    <row r="37" spans="1:11" ht="12" customHeight="1" x14ac:dyDescent="0.2">
      <c r="A37" s="1104" t="s">
        <v>2095</v>
      </c>
      <c r="B37" s="658">
        <v>40514</v>
      </c>
      <c r="C37" s="436">
        <v>5120000</v>
      </c>
      <c r="D37" s="1611">
        <v>3</v>
      </c>
      <c r="E37" s="436">
        <v>5120000</v>
      </c>
      <c r="F37" s="436"/>
      <c r="G37" s="436"/>
      <c r="H37" s="436"/>
      <c r="I37" s="1103">
        <f t="shared" si="1"/>
        <v>5120000</v>
      </c>
      <c r="J37" s="436">
        <v>4572343</v>
      </c>
      <c r="K37" s="117"/>
    </row>
    <row r="38" spans="1:11" ht="12" customHeight="1" x14ac:dyDescent="0.2">
      <c r="A38" s="1104" t="s">
        <v>2096</v>
      </c>
      <c r="B38" s="658">
        <v>41183</v>
      </c>
      <c r="C38" s="1102">
        <v>3040000</v>
      </c>
      <c r="D38" s="1608">
        <v>3</v>
      </c>
      <c r="E38" s="1106">
        <v>3040000</v>
      </c>
      <c r="F38" s="1106"/>
      <c r="G38" s="1106"/>
      <c r="H38" s="1106"/>
      <c r="I38" s="1103">
        <f t="shared" si="1"/>
        <v>3040000</v>
      </c>
      <c r="J38" s="1107">
        <v>2714829</v>
      </c>
      <c r="K38" s="131"/>
    </row>
    <row r="39" spans="1:11" ht="12" customHeight="1" x14ac:dyDescent="0.2">
      <c r="A39" s="1104" t="s">
        <v>2097</v>
      </c>
      <c r="B39" s="658">
        <v>41306</v>
      </c>
      <c r="C39" s="1102">
        <v>5435000</v>
      </c>
      <c r="D39" s="1608">
        <v>1</v>
      </c>
      <c r="E39" s="1106">
        <v>4720000</v>
      </c>
      <c r="F39" s="1106"/>
      <c r="G39" s="1106">
        <v>-225000</v>
      </c>
      <c r="H39" s="1106">
        <v>2320000</v>
      </c>
      <c r="I39" s="1103">
        <f t="shared" si="1"/>
        <v>2175000</v>
      </c>
      <c r="J39" s="1107">
        <v>1942353</v>
      </c>
      <c r="K39" s="131"/>
    </row>
    <row r="40" spans="1:11" ht="12" customHeight="1" x14ac:dyDescent="0.2">
      <c r="A40" s="1104" t="s">
        <v>2098</v>
      </c>
      <c r="B40" s="658"/>
      <c r="C40" s="1102">
        <v>118900</v>
      </c>
      <c r="D40" s="1608">
        <v>7</v>
      </c>
      <c r="E40" s="1106">
        <v>99127</v>
      </c>
      <c r="F40" s="1106"/>
      <c r="G40" s="1106"/>
      <c r="H40" s="1106">
        <v>39060</v>
      </c>
      <c r="I40" s="1103">
        <f t="shared" si="1"/>
        <v>60067</v>
      </c>
      <c r="J40" s="1107">
        <v>53642</v>
      </c>
      <c r="K40" s="131"/>
    </row>
    <row r="41" spans="1:11" ht="12" customHeight="1" x14ac:dyDescent="0.2">
      <c r="A41" s="1104" t="s">
        <v>2099</v>
      </c>
      <c r="B41" s="658">
        <v>41857</v>
      </c>
      <c r="C41" s="1102">
        <v>2435000</v>
      </c>
      <c r="D41" s="1608">
        <v>3</v>
      </c>
      <c r="E41" s="1106">
        <v>2380000</v>
      </c>
      <c r="F41" s="1106"/>
      <c r="G41" s="1106"/>
      <c r="H41" s="1106">
        <v>20000</v>
      </c>
      <c r="I41" s="1103">
        <f t="shared" si="1"/>
        <v>2360000</v>
      </c>
      <c r="J41" s="1107">
        <v>2107565</v>
      </c>
      <c r="K41" s="131"/>
    </row>
    <row r="42" spans="1:11" ht="12" customHeight="1" x14ac:dyDescent="0.2">
      <c r="A42" s="1104" t="s">
        <v>2148</v>
      </c>
      <c r="B42" s="658">
        <v>42355</v>
      </c>
      <c r="C42" s="1102">
        <v>4690000</v>
      </c>
      <c r="D42" s="1608" t="s">
        <v>2150</v>
      </c>
      <c r="E42" s="1106"/>
      <c r="F42" s="1106">
        <v>4690000</v>
      </c>
      <c r="G42" s="1106"/>
      <c r="H42" s="1106"/>
      <c r="I42" s="1103">
        <f t="shared" si="1"/>
        <v>4690000</v>
      </c>
      <c r="J42" s="1107">
        <v>4188338</v>
      </c>
      <c r="K42" s="131"/>
    </row>
    <row r="43" spans="1:11" ht="12" customHeight="1" x14ac:dyDescent="0.2">
      <c r="A43" s="1104" t="s">
        <v>2149</v>
      </c>
      <c r="B43" s="658">
        <v>42283</v>
      </c>
      <c r="C43" s="1102">
        <v>2150000</v>
      </c>
      <c r="D43" s="1608">
        <v>3</v>
      </c>
      <c r="E43" s="1106"/>
      <c r="F43" s="1106">
        <v>2150000</v>
      </c>
      <c r="G43" s="1106"/>
      <c r="H43" s="1106">
        <v>55000</v>
      </c>
      <c r="I43" s="1103">
        <f t="shared" si="1"/>
        <v>2095000</v>
      </c>
      <c r="J43" s="1107">
        <v>1870910</v>
      </c>
      <c r="K43" s="131"/>
    </row>
    <row r="44" spans="1:11" ht="12" customHeight="1" x14ac:dyDescent="0.2">
      <c r="A44" s="1104" t="s">
        <v>2098</v>
      </c>
      <c r="B44" s="658"/>
      <c r="C44" s="1102"/>
      <c r="D44" s="1610">
        <v>7</v>
      </c>
      <c r="E44" s="1102"/>
      <c r="F44" s="1102">
        <v>171400</v>
      </c>
      <c r="G44" s="1102"/>
      <c r="H44" s="1102">
        <v>28363</v>
      </c>
      <c r="I44" s="1103">
        <f t="shared" si="1"/>
        <v>143037</v>
      </c>
      <c r="J44" s="1102">
        <v>127737</v>
      </c>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35983900</v>
      </c>
      <c r="D49" s="1609"/>
      <c r="E49" s="1103">
        <f t="shared" ref="E49:J49" si="2">SUM(E31:E48)</f>
        <v>22109127</v>
      </c>
      <c r="F49" s="1103">
        <f t="shared" si="2"/>
        <v>7011400</v>
      </c>
      <c r="G49" s="1103">
        <f t="shared" si="2"/>
        <v>-2335000</v>
      </c>
      <c r="H49" s="1103">
        <f t="shared" si="2"/>
        <v>3970423</v>
      </c>
      <c r="I49" s="1103">
        <f t="shared" si="2"/>
        <v>22815104</v>
      </c>
      <c r="J49" s="1103">
        <f t="shared" si="2"/>
        <v>20374705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5" t="s">
        <v>686</v>
      </c>
      <c r="C52" s="2276"/>
      <c r="D52" s="2276"/>
      <c r="E52" s="124" t="s">
        <v>1010</v>
      </c>
      <c r="F52" s="2277" t="s">
        <v>2151</v>
      </c>
      <c r="G52" s="2278"/>
      <c r="H52" s="118"/>
      <c r="I52" s="118"/>
      <c r="J52" s="121"/>
    </row>
    <row r="53" spans="1:11" ht="11.25" customHeight="1" x14ac:dyDescent="0.2">
      <c r="A53" s="753" t="s">
        <v>1085</v>
      </c>
      <c r="B53" s="125" t="s">
        <v>1126</v>
      </c>
      <c r="C53" s="121"/>
      <c r="D53" s="117"/>
      <c r="E53" s="124" t="s">
        <v>586</v>
      </c>
      <c r="F53" s="2279" t="s">
        <v>2172</v>
      </c>
      <c r="G53" s="2280"/>
      <c r="H53" s="118"/>
      <c r="I53" s="118"/>
      <c r="J53" s="121"/>
    </row>
    <row r="54" spans="1:11" ht="11.25" customHeight="1" x14ac:dyDescent="0.2">
      <c r="A54" s="754" t="s">
        <v>1086</v>
      </c>
      <c r="B54" s="123" t="s">
        <v>1127</v>
      </c>
      <c r="C54" s="121"/>
      <c r="D54" s="117"/>
      <c r="E54" s="124" t="s">
        <v>587</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37" sqref="O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1022</v>
      </c>
      <c r="B1" s="2311"/>
      <c r="C1" s="2311"/>
      <c r="D1" s="2311"/>
      <c r="E1" s="2311"/>
      <c r="F1" s="2311"/>
      <c r="G1" s="2312"/>
      <c r="H1" s="1239"/>
      <c r="I1" s="759"/>
      <c r="J1" s="758"/>
    </row>
    <row r="2" spans="1:11" ht="36.75" x14ac:dyDescent="0.2">
      <c r="A2" s="2331" t="s">
        <v>1967</v>
      </c>
      <c r="B2" s="2332"/>
      <c r="C2" s="2332"/>
      <c r="D2" s="2332"/>
      <c r="E2" s="2333"/>
      <c r="F2" s="1888" t="s">
        <v>1076</v>
      </c>
      <c r="G2" s="1889" t="s">
        <v>101</v>
      </c>
      <c r="H2" s="1889" t="s">
        <v>478</v>
      </c>
      <c r="I2" s="1889" t="s">
        <v>1378</v>
      </c>
      <c r="J2" s="1889" t="s">
        <v>1021</v>
      </c>
      <c r="K2" s="1889" t="s">
        <v>145</v>
      </c>
    </row>
    <row r="3" spans="1:11" x14ac:dyDescent="0.2">
      <c r="A3" s="2334" t="s">
        <v>1941</v>
      </c>
      <c r="B3" s="2335"/>
      <c r="C3" s="2335"/>
      <c r="D3" s="2335"/>
      <c r="E3" s="2336"/>
      <c r="F3" s="255"/>
      <c r="G3" s="563"/>
      <c r="H3" s="563">
        <v>0</v>
      </c>
      <c r="I3" s="563"/>
      <c r="J3" s="1216"/>
      <c r="K3" s="1216">
        <v>3172</v>
      </c>
    </row>
    <row r="4" spans="1:11" x14ac:dyDescent="0.2">
      <c r="A4" s="2337" t="s">
        <v>433</v>
      </c>
      <c r="B4" s="2338"/>
      <c r="C4" s="2338"/>
      <c r="D4" s="2338"/>
      <c r="E4" s="2276"/>
      <c r="F4" s="550"/>
      <c r="G4" s="571"/>
      <c r="H4" s="570"/>
      <c r="I4" s="571"/>
      <c r="J4" s="1194"/>
      <c r="K4" s="1194"/>
    </row>
    <row r="5" spans="1:11" ht="13.5" customHeight="1" x14ac:dyDescent="0.2">
      <c r="A5" s="2313" t="s">
        <v>1258</v>
      </c>
      <c r="B5" s="2314"/>
      <c r="C5" s="2314"/>
      <c r="D5" s="2314"/>
      <c r="E5" s="2315"/>
      <c r="F5" s="1150" t="s">
        <v>1013</v>
      </c>
      <c r="G5" s="569"/>
      <c r="H5" s="563">
        <v>77114</v>
      </c>
      <c r="I5" s="1213"/>
      <c r="J5" s="1184"/>
      <c r="K5" s="1184"/>
    </row>
    <row r="6" spans="1:11" x14ac:dyDescent="0.2">
      <c r="A6" s="1890" t="s">
        <v>835</v>
      </c>
      <c r="B6" s="1891"/>
      <c r="C6" s="1891"/>
      <c r="D6" s="1891"/>
      <c r="E6" s="1892"/>
      <c r="F6" s="256" t="s">
        <v>1014</v>
      </c>
      <c r="G6" s="563"/>
      <c r="H6" s="563"/>
      <c r="I6" s="563"/>
      <c r="J6" s="1216"/>
      <c r="K6" s="1216"/>
    </row>
    <row r="7" spans="1:11" x14ac:dyDescent="0.2">
      <c r="A7" s="651" t="s">
        <v>282</v>
      </c>
      <c r="B7" s="1893"/>
      <c r="C7" s="1893"/>
      <c r="D7" s="1893"/>
      <c r="E7" s="1894"/>
      <c r="F7" s="1150" t="s">
        <v>1015</v>
      </c>
      <c r="G7" s="571"/>
      <c r="H7" s="571"/>
      <c r="I7" s="571"/>
      <c r="J7" s="1214"/>
      <c r="K7" s="1216">
        <v>19700</v>
      </c>
    </row>
    <row r="8" spans="1:11" x14ac:dyDescent="0.2">
      <c r="A8" s="651" t="s">
        <v>407</v>
      </c>
      <c r="B8" s="1893"/>
      <c r="C8" s="1893"/>
      <c r="D8" s="1893"/>
      <c r="E8" s="1894"/>
      <c r="F8" s="1150" t="s">
        <v>1016</v>
      </c>
      <c r="G8" s="568"/>
      <c r="H8" s="568"/>
      <c r="I8" s="568"/>
      <c r="J8" s="1216"/>
      <c r="K8" s="1194"/>
    </row>
    <row r="9" spans="1:11" x14ac:dyDescent="0.2">
      <c r="A9" s="651" t="s">
        <v>145</v>
      </c>
      <c r="B9" s="1893"/>
      <c r="C9" s="1893"/>
      <c r="D9" s="1893"/>
      <c r="E9" s="1894"/>
      <c r="F9" s="256" t="s">
        <v>1018</v>
      </c>
      <c r="G9" s="568"/>
      <c r="H9" s="569"/>
      <c r="I9" s="569"/>
      <c r="J9" s="1214"/>
      <c r="K9" s="1216"/>
    </row>
    <row r="10" spans="1:11" ht="12" customHeight="1" x14ac:dyDescent="0.2">
      <c r="A10" s="2316" t="s">
        <v>1903</v>
      </c>
      <c r="B10" s="2317"/>
      <c r="C10" s="2317"/>
      <c r="D10" s="2317"/>
      <c r="E10" s="2318"/>
      <c r="F10" s="1282" t="s">
        <v>1029</v>
      </c>
      <c r="G10" s="568"/>
      <c r="H10" s="1283"/>
      <c r="I10" s="563"/>
      <c r="J10" s="1216"/>
      <c r="K10" s="1216"/>
    </row>
    <row r="11" spans="1:11" x14ac:dyDescent="0.2">
      <c r="A11" s="2313" t="s">
        <v>167</v>
      </c>
      <c r="B11" s="2314"/>
      <c r="C11" s="2314"/>
      <c r="D11" s="2314"/>
      <c r="E11" s="2315"/>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77114</v>
      </c>
      <c r="I12" s="564">
        <f>SUM(I5:I11)</f>
        <v>0</v>
      </c>
      <c r="J12" s="564">
        <f>SUM(J5:J11)</f>
        <v>0</v>
      </c>
      <c r="K12" s="564">
        <f>SUM(K5:K11)</f>
        <v>19700</v>
      </c>
    </row>
    <row r="13" spans="1:11" ht="12.75" customHeight="1" thickTop="1" x14ac:dyDescent="0.2">
      <c r="A13" s="2339" t="s">
        <v>434</v>
      </c>
      <c r="B13" s="2340"/>
      <c r="C13" s="2340"/>
      <c r="D13" s="2340"/>
      <c r="E13" s="2341"/>
      <c r="F13" s="1151"/>
      <c r="G13" s="565"/>
      <c r="H13" s="566"/>
      <c r="I13" s="567"/>
      <c r="J13" s="567"/>
      <c r="K13" s="567"/>
    </row>
    <row r="14" spans="1:11" x14ac:dyDescent="0.2">
      <c r="A14" s="2322" t="s">
        <v>534</v>
      </c>
      <c r="B14" s="2322"/>
      <c r="C14" s="2322"/>
      <c r="D14" s="2322"/>
      <c r="E14" s="2323"/>
      <c r="F14" s="257" t="s">
        <v>1019</v>
      </c>
      <c r="G14" s="568"/>
      <c r="H14" s="563">
        <v>77114</v>
      </c>
      <c r="I14" s="569"/>
      <c r="J14" s="1184"/>
      <c r="K14" s="1216">
        <v>22872</v>
      </c>
    </row>
    <row r="15" spans="1:11" x14ac:dyDescent="0.2">
      <c r="A15" s="2314" t="s">
        <v>5</v>
      </c>
      <c r="B15" s="2314"/>
      <c r="C15" s="2314"/>
      <c r="D15" s="2314"/>
      <c r="E15" s="2315"/>
      <c r="F15" s="257" t="s">
        <v>1020</v>
      </c>
      <c r="G15" s="569"/>
      <c r="H15" s="563"/>
      <c r="I15" s="563"/>
      <c r="J15" s="1216"/>
      <c r="K15" s="1216"/>
    </row>
    <row r="16" spans="1:11" ht="12.75" customHeight="1" x14ac:dyDescent="0.2">
      <c r="A16" s="2314" t="s">
        <v>338</v>
      </c>
      <c r="B16" s="2314"/>
      <c r="C16" s="2314"/>
      <c r="D16" s="2314"/>
      <c r="E16" s="2315"/>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2" t="s">
        <v>432</v>
      </c>
      <c r="B18" s="2343"/>
      <c r="C18" s="2343"/>
      <c r="D18" s="2343"/>
      <c r="E18" s="2344"/>
      <c r="F18" s="257" t="s">
        <v>1106</v>
      </c>
      <c r="G18" s="568"/>
      <c r="H18" s="568"/>
      <c r="I18" s="568"/>
      <c r="J18" s="1216"/>
      <c r="K18" s="1202"/>
    </row>
    <row r="19" spans="1:11" ht="23.25" customHeight="1" x14ac:dyDescent="0.2">
      <c r="A19" s="2314" t="s">
        <v>489</v>
      </c>
      <c r="B19" s="2325"/>
      <c r="C19" s="2325"/>
      <c r="D19" s="2325"/>
      <c r="E19" s="2315"/>
      <c r="F19" s="257" t="s">
        <v>1107</v>
      </c>
      <c r="G19" s="568"/>
      <c r="H19" s="568"/>
      <c r="I19" s="568"/>
      <c r="J19" s="1216"/>
      <c r="K19" s="1202"/>
    </row>
    <row r="20" spans="1:11" ht="12.75" customHeight="1" x14ac:dyDescent="0.2">
      <c r="A20" s="2326" t="s">
        <v>1902</v>
      </c>
      <c r="B20" s="2327"/>
      <c r="C20" s="2327"/>
      <c r="D20" s="2327"/>
      <c r="E20" s="232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7" t="s">
        <v>1904</v>
      </c>
      <c r="B22" s="2317"/>
      <c r="C22" s="2317"/>
      <c r="D22" s="2317"/>
      <c r="E22" s="2324"/>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77114</v>
      </c>
      <c r="I23" s="564">
        <f>SUM(I14:I16,I21,I22)</f>
        <v>0</v>
      </c>
      <c r="J23" s="564">
        <f>SUM(J14:J16,J21,J22)</f>
        <v>0</v>
      </c>
      <c r="K23" s="564">
        <f>SUM(K14:K16,K21,K22)</f>
        <v>22872</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9"/>
      <c r="I31" s="2320"/>
      <c r="J31" s="2320"/>
      <c r="K31" s="2320"/>
    </row>
    <row r="32" spans="1:11" x14ac:dyDescent="0.2">
      <c r="A32" s="59"/>
      <c r="B32" s="9"/>
      <c r="C32" s="9"/>
      <c r="D32" s="9"/>
      <c r="E32" s="552"/>
      <c r="F32" s="1157" t="s">
        <v>638</v>
      </c>
      <c r="G32" s="572"/>
      <c r="H32" s="2321"/>
      <c r="I32" s="2320"/>
      <c r="J32" s="2320"/>
      <c r="K32" s="2320"/>
    </row>
    <row r="33" spans="1:11" ht="9.75" customHeight="1" x14ac:dyDescent="0.2">
      <c r="A33" s="1791" t="s">
        <v>1901</v>
      </c>
      <c r="B33" s="113"/>
      <c r="C33" s="113"/>
      <c r="D33" s="113"/>
      <c r="E33" s="113"/>
      <c r="F33" s="113"/>
      <c r="G33" s="573"/>
      <c r="H33" s="2321"/>
      <c r="I33" s="2320"/>
      <c r="J33" s="2320"/>
      <c r="K33" s="2320"/>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7" t="s">
        <v>639</v>
      </c>
      <c r="B41" s="2329"/>
      <c r="C41" s="2329"/>
      <c r="D41" s="2329"/>
      <c r="E41" s="2329"/>
      <c r="F41" s="233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1699</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5"/>
      <c r="K1" s="2346"/>
      <c r="L1" s="2346"/>
    </row>
    <row r="2" spans="1:14" ht="48" customHeight="1" x14ac:dyDescent="0.2">
      <c r="A2" s="1881" t="s">
        <v>1968</v>
      </c>
      <c r="B2" s="635" t="s">
        <v>443</v>
      </c>
      <c r="C2" s="1565" t="s">
        <v>2066</v>
      </c>
      <c r="D2" s="1565" t="s">
        <v>1972</v>
      </c>
      <c r="E2" s="1565" t="s">
        <v>1969</v>
      </c>
      <c r="F2" s="1565" t="s">
        <v>2067</v>
      </c>
      <c r="G2" s="64" t="s">
        <v>708</v>
      </c>
      <c r="H2" s="1565" t="s">
        <v>2068</v>
      </c>
      <c r="I2" s="1565" t="s">
        <v>1970</v>
      </c>
      <c r="J2" s="1565" t="s">
        <v>1971</v>
      </c>
      <c r="K2" s="1565" t="s">
        <v>2069</v>
      </c>
      <c r="L2" s="1565" t="s">
        <v>2070</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2973996</v>
      </c>
      <c r="D5" s="642"/>
      <c r="E5" s="642"/>
      <c r="F5" s="1067">
        <f>(C5+D5)-E5</f>
        <v>2973996</v>
      </c>
      <c r="G5" s="638"/>
      <c r="H5" s="644"/>
      <c r="I5" s="644"/>
      <c r="J5" s="644"/>
      <c r="K5" s="649"/>
      <c r="L5" s="1066">
        <f>F5-K5</f>
        <v>2973996</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28812966</v>
      </c>
      <c r="D8" s="643"/>
      <c r="E8" s="643"/>
      <c r="F8" s="1067">
        <f>(C8+D8)-E8</f>
        <v>28812966</v>
      </c>
      <c r="G8" s="639">
        <v>50</v>
      </c>
      <c r="H8" s="575">
        <v>10617941</v>
      </c>
      <c r="I8" s="575">
        <v>567484</v>
      </c>
      <c r="J8" s="575"/>
      <c r="K8" s="1066">
        <f>(H8+I8)-J8</f>
        <v>11185425</v>
      </c>
      <c r="L8" s="1066">
        <f>F8-K8</f>
        <v>17627541</v>
      </c>
    </row>
    <row r="9" spans="1:14" ht="14.25" thickTop="1" thickBot="1" x14ac:dyDescent="0.25">
      <c r="A9" s="651" t="s">
        <v>1332</v>
      </c>
      <c r="B9" s="285">
        <v>232</v>
      </c>
      <c r="C9" s="575">
        <v>100503</v>
      </c>
      <c r="D9" s="575"/>
      <c r="E9" s="575"/>
      <c r="F9" s="1067">
        <f>(C9+D9)-E9</f>
        <v>100503</v>
      </c>
      <c r="G9" s="639">
        <v>20</v>
      </c>
      <c r="H9" s="575">
        <v>9306</v>
      </c>
      <c r="I9" s="575">
        <v>2010</v>
      </c>
      <c r="J9" s="575"/>
      <c r="K9" s="1066">
        <f>(H9+I9)-J9</f>
        <v>11316</v>
      </c>
      <c r="L9" s="1066">
        <f>F9-K9</f>
        <v>89187</v>
      </c>
    </row>
    <row r="10" spans="1:14" ht="24" thickTop="1" thickBot="1" x14ac:dyDescent="0.25">
      <c r="A10" s="652" t="s">
        <v>1333</v>
      </c>
      <c r="B10" s="285">
        <v>240</v>
      </c>
      <c r="C10" s="1068">
        <v>839002</v>
      </c>
      <c r="D10" s="1068"/>
      <c r="E10" s="1068"/>
      <c r="F10" s="1069">
        <f>(C10+D10)-E10</f>
        <v>839002</v>
      </c>
      <c r="G10" s="639">
        <v>20</v>
      </c>
      <c r="H10" s="1070">
        <v>607872</v>
      </c>
      <c r="I10" s="1070">
        <v>64910</v>
      </c>
      <c r="J10" s="1070"/>
      <c r="K10" s="1066">
        <f>(H10+I10)-J10</f>
        <v>672782</v>
      </c>
      <c r="L10" s="1066">
        <f>F10-K10</f>
        <v>166220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4182938</v>
      </c>
      <c r="D12" s="643">
        <v>5526</v>
      </c>
      <c r="E12" s="643"/>
      <c r="F12" s="1067">
        <f>(C12+D12)-E12</f>
        <v>4188464</v>
      </c>
      <c r="G12" s="639">
        <v>10</v>
      </c>
      <c r="H12" s="575">
        <v>4033311</v>
      </c>
      <c r="I12" s="575">
        <v>13339</v>
      </c>
      <c r="J12" s="575"/>
      <c r="K12" s="1066">
        <f>(H12+I12)-J12</f>
        <v>4046650</v>
      </c>
      <c r="L12" s="1066">
        <f>F12-K12</f>
        <v>141814</v>
      </c>
    </row>
    <row r="13" spans="1:14" ht="14.25" thickTop="1" thickBot="1" x14ac:dyDescent="0.25">
      <c r="A13" s="654" t="s">
        <v>1335</v>
      </c>
      <c r="B13" s="285">
        <v>252</v>
      </c>
      <c r="C13" s="643">
        <v>3181418</v>
      </c>
      <c r="D13" s="643"/>
      <c r="E13" s="643"/>
      <c r="F13" s="1067">
        <f>(C13+D13)-E13</f>
        <v>3181418</v>
      </c>
      <c r="G13" s="639">
        <v>5</v>
      </c>
      <c r="H13" s="575">
        <f>3163001+64704</f>
        <v>3227705</v>
      </c>
      <c r="I13" s="575">
        <f>16999+5530</f>
        <v>22529</v>
      </c>
      <c r="J13" s="575"/>
      <c r="K13" s="1066">
        <f>(H13+I13)-J13</f>
        <v>3250234</v>
      </c>
      <c r="L13" s="1066">
        <f>F13-K13</f>
        <v>-68816</v>
      </c>
    </row>
    <row r="14" spans="1:14" ht="14.25" thickTop="1" thickBot="1" x14ac:dyDescent="0.25">
      <c r="A14" s="654" t="s">
        <v>1336</v>
      </c>
      <c r="B14" s="285">
        <v>253</v>
      </c>
      <c r="C14" s="575">
        <v>403394</v>
      </c>
      <c r="D14" s="575"/>
      <c r="E14" s="575"/>
      <c r="F14" s="1067">
        <f>(C14+D14)-E14</f>
        <v>403394</v>
      </c>
      <c r="G14" s="639">
        <v>3</v>
      </c>
      <c r="H14" s="575">
        <v>393515</v>
      </c>
      <c r="I14" s="575">
        <v>9879</v>
      </c>
      <c r="J14" s="575"/>
      <c r="K14" s="1066">
        <f>(H14+I14)-J14</f>
        <v>403394</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40494217</v>
      </c>
      <c r="D16" s="645">
        <f>SUM(D3,D5:D6,D8:D10,D12:D15)</f>
        <v>5526</v>
      </c>
      <c r="E16" s="645">
        <f>SUM(E3,E5:E6,E8:E10,E12:E15)</f>
        <v>0</v>
      </c>
      <c r="F16" s="645">
        <f>SUM(F3,F5:F6,F8:F10,F12:F15)</f>
        <v>40499743</v>
      </c>
      <c r="G16" s="639"/>
      <c r="H16" s="645">
        <f>SUM(H3,H6,H8:H10,H12:H14,)</f>
        <v>18889650</v>
      </c>
      <c r="I16" s="645">
        <f>SUM(I3,I6,I8:I10,I12:I14,)</f>
        <v>680151</v>
      </c>
      <c r="J16" s="645">
        <f>SUM(J3,J6,J8:J10,J12:J14,)</f>
        <v>0</v>
      </c>
      <c r="K16" s="1067">
        <f>(H16+I16)-J16</f>
        <v>19569801</v>
      </c>
      <c r="L16" s="1067">
        <f>F16-K16</f>
        <v>20929942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122608</v>
      </c>
      <c r="G17" s="638">
        <v>10</v>
      </c>
      <c r="H17" s="1077"/>
      <c r="I17" s="1066">
        <f>F17/G17</f>
        <v>12260.8</v>
      </c>
      <c r="J17" s="1077"/>
      <c r="K17" s="1078"/>
      <c r="L17" s="1078"/>
    </row>
    <row r="18" spans="1:12" ht="14.25" thickTop="1" thickBot="1" x14ac:dyDescent="0.25">
      <c r="A18" s="875" t="s">
        <v>793</v>
      </c>
      <c r="B18" s="876"/>
      <c r="C18" s="1079"/>
      <c r="D18" s="1079"/>
      <c r="E18" s="1079"/>
      <c r="F18" s="1080"/>
      <c r="G18" s="874"/>
      <c r="H18" s="646"/>
      <c r="I18" s="1067">
        <f>SUM(I16,I17)</f>
        <v>692411.8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40"/>
    </row>
    <row r="2" spans="1:7" ht="13.5" thickBot="1" x14ac:dyDescent="0.25">
      <c r="A2" s="2353" t="s">
        <v>566</v>
      </c>
      <c r="B2" s="2354"/>
      <c r="C2" s="2354"/>
      <c r="D2" s="2354"/>
      <c r="E2" s="2354"/>
      <c r="F2" s="235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3" t="s">
        <v>591</v>
      </c>
      <c r="B7" s="578"/>
      <c r="C7" s="579"/>
      <c r="D7" s="578"/>
      <c r="E7" s="579"/>
      <c r="F7" s="578"/>
    </row>
    <row r="8" spans="1:7" ht="12" customHeight="1" x14ac:dyDescent="0.2">
      <c r="A8" s="359" t="s">
        <v>537</v>
      </c>
      <c r="B8" s="944" t="s">
        <v>1866</v>
      </c>
      <c r="C8" s="358"/>
      <c r="D8" s="359" t="s">
        <v>590</v>
      </c>
      <c r="E8" s="579" t="s">
        <v>1133</v>
      </c>
      <c r="F8" s="945">
        <f>'Expenditures 15-22'!K114</f>
        <v>13447591</v>
      </c>
      <c r="G8" s="357"/>
    </row>
    <row r="9" spans="1:7" ht="12" customHeight="1" x14ac:dyDescent="0.2">
      <c r="A9" s="359" t="s">
        <v>538</v>
      </c>
      <c r="B9" s="944" t="s">
        <v>1867</v>
      </c>
      <c r="C9" s="358"/>
      <c r="D9" s="359" t="s">
        <v>590</v>
      </c>
      <c r="E9" s="579"/>
      <c r="F9" s="946">
        <f>'Expenditures 15-22'!K150</f>
        <v>1686086</v>
      </c>
      <c r="G9" s="947"/>
    </row>
    <row r="10" spans="1:7" ht="12" customHeight="1" x14ac:dyDescent="0.2">
      <c r="A10" s="359" t="s">
        <v>588</v>
      </c>
      <c r="B10" s="944" t="s">
        <v>1868</v>
      </c>
      <c r="C10" s="358"/>
      <c r="D10" s="359" t="s">
        <v>590</v>
      </c>
      <c r="E10" s="579"/>
      <c r="F10" s="946">
        <f>'Expenditures 15-22'!K168</f>
        <v>4747210</v>
      </c>
      <c r="G10" s="947"/>
    </row>
    <row r="11" spans="1:7" ht="12" customHeight="1" x14ac:dyDescent="0.2">
      <c r="A11" s="359" t="s">
        <v>539</v>
      </c>
      <c r="B11" s="944" t="s">
        <v>1869</v>
      </c>
      <c r="C11" s="358"/>
      <c r="D11" s="359" t="s">
        <v>590</v>
      </c>
      <c r="E11" s="579"/>
      <c r="F11" s="946">
        <f>'Expenditures 15-22'!K204</f>
        <v>1577242</v>
      </c>
      <c r="G11" s="947"/>
    </row>
    <row r="12" spans="1:7" ht="12" customHeight="1" x14ac:dyDescent="0.2">
      <c r="A12" s="359" t="s">
        <v>540</v>
      </c>
      <c r="B12" s="944" t="s">
        <v>1870</v>
      </c>
      <c r="C12" s="358"/>
      <c r="D12" s="359" t="s">
        <v>590</v>
      </c>
      <c r="E12" s="579"/>
      <c r="F12" s="946">
        <f>'Expenditures 15-22'!K288</f>
        <v>584128</v>
      </c>
      <c r="G12" s="947"/>
    </row>
    <row r="13" spans="1:7" ht="12" customHeight="1" x14ac:dyDescent="0.2">
      <c r="A13" s="359" t="s">
        <v>113</v>
      </c>
      <c r="B13" s="944" t="s">
        <v>1871</v>
      </c>
      <c r="C13" s="358"/>
      <c r="D13" s="359" t="s">
        <v>590</v>
      </c>
      <c r="E13" s="579"/>
      <c r="F13" s="946">
        <f>'Expenditures 15-22'!K331</f>
        <v>211009</v>
      </c>
      <c r="G13" s="948"/>
    </row>
    <row r="14" spans="1:7" ht="12" customHeight="1" thickBot="1" x14ac:dyDescent="0.25">
      <c r="A14" s="949"/>
      <c r="B14" s="580"/>
      <c r="C14" s="581"/>
      <c r="D14" s="1004" t="s">
        <v>590</v>
      </c>
      <c r="E14" s="592" t="s">
        <v>1133</v>
      </c>
      <c r="F14" s="950">
        <f>SUM(F8:F13)</f>
        <v>22253266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1872</v>
      </c>
      <c r="C34" s="962" t="str">
        <f>'Expenditures 15-22'!B7</f>
        <v>1125</v>
      </c>
      <c r="D34" s="963" t="str">
        <f>'Expenditures 15-22'!A7</f>
        <v>Pre-K Programs</v>
      </c>
      <c r="E34" s="579"/>
      <c r="F34" s="1108">
        <f>'Expenditures 15-22'!K7-SUM('Expenditures 15-22'!G7,'Expenditures 15-22'!I7)</f>
        <v>52735</v>
      </c>
      <c r="G34" s="357"/>
    </row>
    <row r="35" spans="1:7" ht="12" customHeight="1" x14ac:dyDescent="0.2">
      <c r="A35" s="359" t="s">
        <v>537</v>
      </c>
      <c r="B35" s="359" t="s">
        <v>1873</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1874</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1875</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1876</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1877</v>
      </c>
      <c r="C52" s="965" t="str">
        <f>'Expenditures 15-22'!B75</f>
        <v>3000</v>
      </c>
      <c r="D52" s="964" t="s">
        <v>527</v>
      </c>
      <c r="E52" s="579"/>
      <c r="F52" s="1108">
        <f>'Expenditures 15-22'!K75-SUM('Expenditures 15-22'!G75,'Expenditures 15-22'!I75)</f>
        <v>850</v>
      </c>
      <c r="G52" s="357"/>
    </row>
    <row r="53" spans="1:7" ht="12" customHeight="1" x14ac:dyDescent="0.2">
      <c r="A53" s="359" t="s">
        <v>537</v>
      </c>
      <c r="B53" s="359" t="s">
        <v>1878</v>
      </c>
      <c r="C53" s="965">
        <f>'Expenditures 15-22'!B102</f>
        <v>4000</v>
      </c>
      <c r="D53" s="964" t="str">
        <f>'Expenditures 15-22'!A102</f>
        <v>Total Payments to Other Govt Units</v>
      </c>
      <c r="E53" s="579"/>
      <c r="F53" s="1108">
        <f>'Expenditures 15-22'!K102</f>
        <v>1370917</v>
      </c>
      <c r="G53" s="357"/>
    </row>
    <row r="54" spans="1:7" ht="12" customHeight="1" x14ac:dyDescent="0.2">
      <c r="A54" s="359" t="s">
        <v>537</v>
      </c>
      <c r="B54" s="359" t="s">
        <v>1879</v>
      </c>
      <c r="C54" s="965" t="s">
        <v>1159</v>
      </c>
      <c r="D54" s="961" t="s">
        <v>1301</v>
      </c>
      <c r="E54" s="579"/>
      <c r="F54" s="1108">
        <f>'Expenditures 15-22'!G114</f>
        <v>11000</v>
      </c>
      <c r="G54" s="357"/>
    </row>
    <row r="55" spans="1:7" ht="12" customHeight="1" x14ac:dyDescent="0.2">
      <c r="A55" s="359" t="s">
        <v>537</v>
      </c>
      <c r="B55" s="359" t="s">
        <v>1880</v>
      </c>
      <c r="C55" s="965" t="s">
        <v>1159</v>
      </c>
      <c r="D55" s="961" t="s">
        <v>330</v>
      </c>
      <c r="E55" s="579"/>
      <c r="F55" s="1108">
        <f>'Expenditures 15-22'!I114</f>
        <v>122608</v>
      </c>
      <c r="G55" s="357"/>
    </row>
    <row r="56" spans="1:7" ht="12" customHeight="1" x14ac:dyDescent="0.2">
      <c r="A56" s="359" t="s">
        <v>538</v>
      </c>
      <c r="B56" s="359" t="s">
        <v>1881</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1882</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1883</v>
      </c>
      <c r="C58" s="962" t="s">
        <v>1159</v>
      </c>
      <c r="D58" s="961" t="s">
        <v>1301</v>
      </c>
      <c r="E58" s="579"/>
      <c r="F58" s="1110">
        <f>'Expenditures 15-22'!G150</f>
        <v>0</v>
      </c>
      <c r="G58" s="357"/>
    </row>
    <row r="59" spans="1:7" ht="12" customHeight="1" x14ac:dyDescent="0.2">
      <c r="A59" s="971" t="s">
        <v>538</v>
      </c>
      <c r="B59" s="68" t="s">
        <v>1884</v>
      </c>
      <c r="C59" s="1051" t="s">
        <v>1159</v>
      </c>
      <c r="D59" s="68" t="s">
        <v>330</v>
      </c>
      <c r="F59" s="1111">
        <f>'Expenditures 15-22'!I150</f>
        <v>0</v>
      </c>
      <c r="G59" s="357"/>
    </row>
    <row r="60" spans="1:7" ht="12" customHeight="1" x14ac:dyDescent="0.2">
      <c r="A60" s="971" t="s">
        <v>588</v>
      </c>
      <c r="B60" s="68" t="s">
        <v>1885</v>
      </c>
      <c r="C60" s="1051">
        <v>4000</v>
      </c>
      <c r="D60" s="68" t="s">
        <v>356</v>
      </c>
      <c r="F60" s="1112">
        <f>'Expenditures 15-22'!K154</f>
        <v>0</v>
      </c>
      <c r="G60" s="357"/>
    </row>
    <row r="61" spans="1:7" ht="12" customHeight="1" x14ac:dyDescent="0.2">
      <c r="A61" s="968" t="s">
        <v>588</v>
      </c>
      <c r="B61" s="968" t="s">
        <v>1886</v>
      </c>
      <c r="C61" s="969" t="str">
        <f>'Expenditures 15-22'!B164</f>
        <v>5300</v>
      </c>
      <c r="D61" s="1053" t="s">
        <v>355</v>
      </c>
      <c r="E61" s="593"/>
      <c r="F61" s="1108">
        <f>'Expenditures 15-22'!K164</f>
        <v>3970423</v>
      </c>
      <c r="G61" s="357"/>
    </row>
    <row r="62" spans="1:7" ht="12" customHeight="1" x14ac:dyDescent="0.2">
      <c r="A62" s="359" t="s">
        <v>539</v>
      </c>
      <c r="B62" s="359" t="s">
        <v>1887</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1888</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1889</v>
      </c>
      <c r="C64" s="969" t="str">
        <f>'Expenditures 15-22'!B200</f>
        <v>5300</v>
      </c>
      <c r="D64" s="1052" t="s">
        <v>355</v>
      </c>
      <c r="E64" s="579"/>
      <c r="F64" s="1108">
        <f>'Expenditures 15-22'!K200</f>
        <v>0</v>
      </c>
      <c r="G64" s="357"/>
    </row>
    <row r="65" spans="1:8" ht="12" customHeight="1" x14ac:dyDescent="0.2">
      <c r="A65" s="359" t="s">
        <v>539</v>
      </c>
      <c r="B65" s="359" t="s">
        <v>1890</v>
      </c>
      <c r="C65" s="962" t="s">
        <v>1159</v>
      </c>
      <c r="D65" s="961" t="s">
        <v>1301</v>
      </c>
      <c r="E65" s="579"/>
      <c r="F65" s="1108">
        <f>'Expenditures 15-22'!G204</f>
        <v>0</v>
      </c>
      <c r="G65" s="357"/>
    </row>
    <row r="66" spans="1:8" ht="12" customHeight="1" x14ac:dyDescent="0.2">
      <c r="A66" s="359" t="s">
        <v>539</v>
      </c>
      <c r="B66" s="359" t="s">
        <v>1891</v>
      </c>
      <c r="C66" s="962" t="s">
        <v>1159</v>
      </c>
      <c r="D66" s="961" t="s">
        <v>330</v>
      </c>
      <c r="E66" s="579"/>
      <c r="F66" s="1108">
        <f>'Expenditures 15-22'!I204</f>
        <v>0</v>
      </c>
      <c r="G66" s="357"/>
    </row>
    <row r="67" spans="1:8" ht="12" customHeight="1" x14ac:dyDescent="0.2">
      <c r="A67" s="359" t="s">
        <v>540</v>
      </c>
      <c r="B67" s="359" t="s">
        <v>1892</v>
      </c>
      <c r="C67" s="962" t="str">
        <f>'Expenditures 15-22'!B210</f>
        <v>1125</v>
      </c>
      <c r="D67" s="1052" t="str">
        <f>'Expenditures 15-22'!A210</f>
        <v>Pre-K Programs</v>
      </c>
      <c r="E67" s="579"/>
      <c r="F67" s="1108">
        <f>'Expenditures 15-22'!K210</f>
        <v>0</v>
      </c>
      <c r="G67" s="357"/>
    </row>
    <row r="68" spans="1:8" ht="12" customHeight="1" x14ac:dyDescent="0.2">
      <c r="A68" s="359" t="s">
        <v>540</v>
      </c>
      <c r="B68" s="359" t="s">
        <v>1893</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1894</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1895</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1896</v>
      </c>
      <c r="C72" s="962">
        <f>'Expenditures 15-22'!B274</f>
        <v>3000</v>
      </c>
      <c r="D72" s="952" t="s">
        <v>527</v>
      </c>
      <c r="E72" s="579"/>
      <c r="F72" s="1108">
        <f>'Expenditures 15-22'!K274</f>
        <v>0</v>
      </c>
      <c r="G72" s="357"/>
    </row>
    <row r="73" spans="1:8" ht="12" customHeight="1" x14ac:dyDescent="0.2">
      <c r="A73" s="359" t="s">
        <v>540</v>
      </c>
      <c r="B73" s="359" t="s">
        <v>1897</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1854</v>
      </c>
      <c r="E75" s="595" t="s">
        <v>1133</v>
      </c>
      <c r="F75" s="1113">
        <f>SUM(F18:F73)</f>
        <v>5528533</v>
      </c>
      <c r="G75" s="357"/>
    </row>
    <row r="76" spans="1:8" s="971" customFormat="1" ht="12" customHeight="1" thickTop="1" thickBot="1" x14ac:dyDescent="0.25">
      <c r="A76" s="585"/>
      <c r="B76" s="583"/>
      <c r="C76" s="584"/>
      <c r="D76" s="970" t="s">
        <v>1853</v>
      </c>
      <c r="E76" s="595"/>
      <c r="F76" s="1114">
        <f>(F14-F75)</f>
        <v>16724733</v>
      </c>
      <c r="G76" s="359"/>
    </row>
    <row r="77" spans="1:8" s="971" customFormat="1" ht="12" customHeight="1" thickTop="1" x14ac:dyDescent="0.2">
      <c r="A77" s="586"/>
      <c r="B77" s="583"/>
      <c r="C77" s="584"/>
      <c r="D77" s="970" t="s">
        <v>1943</v>
      </c>
      <c r="E77" s="595"/>
      <c r="F77" s="1625">
        <v>1453.83</v>
      </c>
      <c r="G77" s="360"/>
      <c r="H77" s="359"/>
    </row>
    <row r="78" spans="1:8" s="971" customFormat="1" ht="12" customHeight="1" thickBot="1" x14ac:dyDescent="0.25">
      <c r="A78" s="587"/>
      <c r="B78" s="583"/>
      <c r="C78" s="584"/>
      <c r="D78" s="970" t="s">
        <v>1922</v>
      </c>
      <c r="E78" s="595" t="s">
        <v>1133</v>
      </c>
      <c r="F78" s="1115">
        <f>IF(F77&gt;0,F76/F77," Complete Line 77")</f>
        <v>11503.912424423765</v>
      </c>
      <c r="G78" s="359"/>
    </row>
    <row r="79" spans="1:8" s="971" customFormat="1" ht="12" thickTop="1" x14ac:dyDescent="0.2">
      <c r="A79" s="384"/>
      <c r="B79" s="359"/>
      <c r="C79" s="358"/>
      <c r="D79" s="582"/>
      <c r="E79" s="579"/>
      <c r="F79" s="972"/>
      <c r="G79" s="359"/>
    </row>
    <row r="80" spans="1:8" s="971" customFormat="1" ht="12" thickBot="1" x14ac:dyDescent="0.25">
      <c r="A80" s="2347" t="s">
        <v>1316</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165319</v>
      </c>
      <c r="G93" s="979"/>
    </row>
    <row r="94" spans="1:7" ht="12" customHeight="1" x14ac:dyDescent="0.2">
      <c r="A94" s="980" t="s">
        <v>147</v>
      </c>
      <c r="B94" s="980" t="s">
        <v>183</v>
      </c>
      <c r="C94" s="977">
        <v>1700</v>
      </c>
      <c r="D94" s="986" t="str">
        <f>'Revenues 9-14'!A82</f>
        <v>Total District/School Activity Income</v>
      </c>
      <c r="E94" s="385"/>
      <c r="F94" s="1073">
        <f>SUM('Revenues 9-14'!C82,'Revenues 9-14'!D82)</f>
        <v>244364</v>
      </c>
      <c r="G94" s="979"/>
    </row>
    <row r="95" spans="1:7" ht="12" customHeight="1" x14ac:dyDescent="0.2">
      <c r="A95" s="980" t="s">
        <v>537</v>
      </c>
      <c r="B95" s="980" t="s">
        <v>184</v>
      </c>
      <c r="C95" s="977">
        <f>'Revenues 9-14'!B84</f>
        <v>1811</v>
      </c>
      <c r="D95" s="978" t="str">
        <f>'Revenues 9-14'!A84</f>
        <v>Rentals - Regular Textbooks</v>
      </c>
      <c r="E95" s="385"/>
      <c r="F95" s="1073">
        <f>'Revenues 9-14'!C84</f>
        <v>78443</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44522</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1133053</v>
      </c>
      <c r="G104" s="979"/>
    </row>
    <row r="105" spans="1:7" ht="12" customHeight="1" x14ac:dyDescent="0.2">
      <c r="A105" s="980" t="s">
        <v>780</v>
      </c>
      <c r="B105" s="980" t="s">
        <v>1766</v>
      </c>
      <c r="C105" s="988">
        <v>3200</v>
      </c>
      <c r="D105" s="978" t="str">
        <f>'Revenues 9-14'!A140</f>
        <v>Total Career and Technical Education</v>
      </c>
      <c r="E105" s="385"/>
      <c r="F105" s="1073">
        <f>SUM('Revenues 9-14'!C140,'Revenues 9-14'!D140,'Revenues 9-14'!G140)</f>
        <v>1368</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642</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16132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999691</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936</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105134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149334</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245641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300110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1767</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1768</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1769</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1770</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1771</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1772</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1797</v>
      </c>
      <c r="C161" s="1186" t="s">
        <v>1795</v>
      </c>
      <c r="D161" s="1187" t="s">
        <v>1796</v>
      </c>
      <c r="E161" s="1188"/>
      <c r="F161" s="1073">
        <f>SUM('Revenues 9-14'!C260)</f>
        <v>0</v>
      </c>
      <c r="G161" s="381"/>
    </row>
    <row r="162" spans="1:7" s="578" customFormat="1" x14ac:dyDescent="0.2">
      <c r="A162" s="1185" t="s">
        <v>589</v>
      </c>
      <c r="B162" s="1247" t="s">
        <v>1863</v>
      </c>
      <c r="C162" s="1186" t="s">
        <v>1864</v>
      </c>
      <c r="D162" s="1187" t="s">
        <v>1865</v>
      </c>
      <c r="E162" s="1188"/>
      <c r="F162" s="1073">
        <f>SUM('Revenues 9-14'!C261:H261,'Revenues 9-14'!J261:K261)</f>
        <v>0</v>
      </c>
      <c r="G162" s="381"/>
    </row>
    <row r="163" spans="1:7" ht="12" customHeight="1" x14ac:dyDescent="0.2">
      <c r="A163" s="382" t="s">
        <v>1193</v>
      </c>
      <c r="B163" s="382" t="s">
        <v>1898</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1798</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1899</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36813</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21959</v>
      </c>
      <c r="G171" s="1001">
        <v>6320</v>
      </c>
    </row>
    <row r="172" spans="1:7" ht="12" customHeight="1" x14ac:dyDescent="0.2">
      <c r="A172" s="382" t="s">
        <v>772</v>
      </c>
      <c r="B172" s="382" t="s">
        <v>1799</v>
      </c>
      <c r="C172" s="995">
        <f>'Revenues 9-14'!B271</f>
        <v>4992</v>
      </c>
      <c r="D172" s="996" t="str">
        <f>'Revenues 9-14'!A271</f>
        <v>Medicaid Matching Funds - Fee-for-Service Program</v>
      </c>
      <c r="E172" s="385"/>
      <c r="F172" s="1073">
        <f>SUM('Revenues 9-14'!C271:D271,'Revenues 9-14'!F271:G271)</f>
        <v>27667</v>
      </c>
      <c r="G172" s="1001"/>
    </row>
    <row r="173" spans="1:7" x14ac:dyDescent="0.2">
      <c r="A173" s="1050" t="s">
        <v>772</v>
      </c>
      <c r="B173" s="998" t="s">
        <v>1900</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3571128</v>
      </c>
    </row>
    <row r="176" spans="1:7" ht="12" customHeight="1" x14ac:dyDescent="0.2">
      <c r="A176" s="588"/>
      <c r="B176" s="589"/>
      <c r="C176" s="590"/>
      <c r="D176" s="1002" t="s">
        <v>1919</v>
      </c>
      <c r="E176" s="1056"/>
      <c r="F176" s="1118">
        <f>'PCTC-OEPP 28-29'!F76-F175</f>
        <v>13153605</v>
      </c>
    </row>
    <row r="177" spans="1:7" ht="12" customHeight="1" x14ac:dyDescent="0.2">
      <c r="A177" s="588"/>
      <c r="B177" s="589"/>
      <c r="C177" s="590"/>
      <c r="D177" s="1002" t="s">
        <v>797</v>
      </c>
      <c r="E177" s="1056"/>
      <c r="F177" s="1118">
        <f>'Cap Outlay Deprec 27'!I18</f>
        <v>692411.8</v>
      </c>
    </row>
    <row r="178" spans="1:7" ht="12" customHeight="1" x14ac:dyDescent="0.2">
      <c r="A178" s="588"/>
      <c r="B178" s="589"/>
      <c r="C178" s="590"/>
      <c r="D178" s="1002" t="s">
        <v>1921</v>
      </c>
      <c r="E178" s="1056"/>
      <c r="F178" s="1118">
        <f>F176+F177</f>
        <v>13846016.800000001</v>
      </c>
    </row>
    <row r="179" spans="1:7" ht="12" customHeight="1" x14ac:dyDescent="0.2">
      <c r="A179" s="588"/>
      <c r="B179" s="591"/>
      <c r="C179" s="590"/>
      <c r="D179" s="1002" t="s">
        <v>1974</v>
      </c>
      <c r="E179" s="1056"/>
      <c r="F179" s="1119">
        <f>'PCTC-OEPP 28-29'!F77</f>
        <v>1453.83</v>
      </c>
      <c r="G179" s="69"/>
    </row>
    <row r="180" spans="1:7" ht="12" customHeight="1" thickBot="1" x14ac:dyDescent="0.25">
      <c r="A180" s="588"/>
      <c r="B180" s="591"/>
      <c r="C180" s="590"/>
      <c r="D180" s="1002" t="s">
        <v>2071</v>
      </c>
      <c r="E180" s="1056" t="s">
        <v>2072</v>
      </c>
      <c r="F180" s="1120">
        <f>F178/F179</f>
        <v>9523.8210794934766</v>
      </c>
      <c r="G180" s="68">
        <v>6323</v>
      </c>
    </row>
    <row r="181" spans="1:7" ht="12" thickTop="1" x14ac:dyDescent="0.2">
      <c r="B181" s="69"/>
      <c r="C181" s="386"/>
      <c r="D181" s="69"/>
      <c r="E181" s="386"/>
      <c r="F181" s="69"/>
      <c r="G181" s="1003">
        <v>6326</v>
      </c>
    </row>
    <row r="182" spans="1:7" ht="12.2" customHeight="1" x14ac:dyDescent="0.2">
      <c r="A182" s="69" t="s">
        <v>1704</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1672</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58" t="s">
        <v>1685</v>
      </c>
      <c r="B5" s="2359"/>
      <c r="C5" s="2359"/>
      <c r="D5" s="2359"/>
      <c r="E5" s="2359"/>
      <c r="F5" s="2359"/>
      <c r="G5" s="2360"/>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119949</v>
      </c>
      <c r="F10" s="865"/>
      <c r="G10" s="1121"/>
      <c r="H10" s="216"/>
      <c r="I10" s="216"/>
    </row>
    <row r="11" spans="1:9" s="2" customFormat="1" ht="22.5" customHeight="1" x14ac:dyDescent="0.2">
      <c r="A11" s="2363" t="s">
        <v>2061</v>
      </c>
      <c r="B11" s="2364"/>
      <c r="C11" s="2364"/>
      <c r="D11" s="2282"/>
      <c r="E11" s="863">
        <v>19111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1698</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9355945</v>
      </c>
      <c r="F19" s="771"/>
      <c r="G19" s="773">
        <f>'Expenditures 15-22'!K33-SUM('Expenditures 15-22'!G33,'Expenditures 15-22'!I33)+'Expenditures 15-22'!D223</f>
        <v>9355945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762222</v>
      </c>
      <c r="F21" s="771"/>
      <c r="G21" s="773">
        <f>'Expenditures 15-22'!K42-SUM('Expenditures 15-22'!G42,'Expenditures 15-22'!I42)+'Expenditures 15-22'!K120-SUM('Expenditures 15-22'!G120,'Expenditures 15-22'!I120)+'Expenditures 15-22'!K174-SUM('Expenditures 15-22'!G174,'Expenditures 15-22'!I174)+'Expenditures 15-22'!D232</f>
        <v>762222</v>
      </c>
      <c r="H21" s="286"/>
      <c r="I21" s="216"/>
    </row>
    <row r="22" spans="1:9" s="2" customFormat="1" ht="12" customHeight="1" x14ac:dyDescent="0.2">
      <c r="A22" s="770" t="s">
        <v>662</v>
      </c>
      <c r="B22" s="766"/>
      <c r="C22" s="765">
        <v>2200</v>
      </c>
      <c r="D22" s="771"/>
      <c r="E22" s="772">
        <f>'Expenditures 15-22'!K47-SUM('Expenditures 15-22'!G47,'Expenditures 15-22'!I47)+'Expenditures 15-22'!D237</f>
        <v>81032</v>
      </c>
      <c r="F22" s="771"/>
      <c r="G22" s="773">
        <f>'Expenditures 15-22'!K47-SUM('Expenditures 15-22'!G47,'Expenditures 15-22'!I47)+'Expenditures 15-22'!D237</f>
        <v>81032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606051</v>
      </c>
      <c r="F23" s="771"/>
      <c r="G23" s="772">
        <f>'Expenditures 15-22'!K53-SUM('Expenditures 15-22'!G53,'Expenditures 15-22'!I53)+'Expenditures 15-22'!D251+'Expenditures 15-22'!K323-SUM('Expenditures 15-22'!G323,'Expenditures 15-22'!I323)</f>
        <v>606051</v>
      </c>
      <c r="H23" s="286"/>
      <c r="I23" s="216"/>
    </row>
    <row r="24" spans="1:9" s="2" customFormat="1" ht="12" customHeight="1" x14ac:dyDescent="0.2">
      <c r="A24" s="770" t="s">
        <v>664</v>
      </c>
      <c r="B24" s="766"/>
      <c r="C24" s="765">
        <v>2400</v>
      </c>
      <c r="D24" s="771"/>
      <c r="E24" s="772">
        <f>'Expenditures 15-22'!K57-SUM('Expenditures 15-22'!G57,'Expenditures 15-22'!I57)+'Expenditures 15-22'!D255</f>
        <v>541399</v>
      </c>
      <c r="F24" s="771"/>
      <c r="G24" s="773">
        <f>'Expenditures 15-22'!K57-SUM('Expenditures 15-22'!G57,'Expenditures 15-22'!I57)+'Expenditures 15-22'!D255</f>
        <v>541399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111424</v>
      </c>
      <c r="E26" s="772">
        <f>'Expenditures 15-22'!K122-SUM('Expenditures 15-22'!G122,'Expenditures 15-22'!I122)+E7</f>
        <v>0</v>
      </c>
      <c r="F26" s="772">
        <f>'Expenditures 15-22'!K59-SUM('Expenditures 15-22'!G59,'Expenditures 15-22'!I59)+'Expenditures 15-22'!D257-E7</f>
        <v>111424</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109452</v>
      </c>
      <c r="E27" s="772">
        <f>E8</f>
        <v>0</v>
      </c>
      <c r="F27" s="772">
        <f>'Expenditures 15-22'!K60-SUM('Expenditures 15-22'!G60,'Expenditures 15-22'!I60)+'Expenditures 15-22'!D258-E8</f>
        <v>109452</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1729922</v>
      </c>
      <c r="F28" s="775">
        <f>'Expenditures 15-22'!K61-SUM('Expenditures 15-22'!G61,'Expenditures 15-22'!I61)+'Expenditures 15-22'!K124-SUM('Expenditures 15-22'!G124,'Expenditures 15-22'!I124)+'Expenditures 15-22'!D260-E9</f>
        <v>1729922</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1729774</v>
      </c>
      <c r="F29" s="771"/>
      <c r="G29" s="773">
        <f>'Expenditures 15-22'!K62-SUM('Expenditures 15-22'!G62,'Expenditures 15-22'!I62)+'Expenditures 15-22'!K125-SUM('Expenditures 15-22'!G125,'Expenditures 15-22'!I125)+'Expenditures 15-22'!K176-SUM('Expenditures 15-22'!G176,'Expenditures 15-22'!I176)+'Expenditures 15-22'!D261</f>
        <v>1729774</v>
      </c>
      <c r="H29" s="394"/>
    </row>
    <row r="30" spans="1:9" ht="12" customHeight="1" x14ac:dyDescent="0.2">
      <c r="A30" s="770" t="s">
        <v>107</v>
      </c>
      <c r="B30" s="768"/>
      <c r="C30" s="765">
        <v>2560</v>
      </c>
      <c r="D30" s="771"/>
      <c r="E30" s="772">
        <f>'Expenditures 15-22'!K63-SUM('Expenditures 15-22'!G63,'Expenditures 15-22'!I63)+'Expenditures 15-22'!D262-E10</f>
        <v>189533</v>
      </c>
      <c r="F30" s="771"/>
      <c r="G30" s="772">
        <f>'Expenditures 15-22'!K63-SUM('Expenditures 15-22'!G63,'Expenditures 15-22'!I63)+'Expenditures 15-22'!D262-E10</f>
        <v>189533</v>
      </c>
    </row>
    <row r="31" spans="1:9" ht="12" customHeight="1" x14ac:dyDescent="0.2">
      <c r="A31" s="770" t="s">
        <v>108</v>
      </c>
      <c r="B31" s="768"/>
      <c r="C31" s="765">
        <v>2570</v>
      </c>
      <c r="D31" s="772">
        <f>'Expenditures 15-22'!K64-SUM('Expenditures 15-22'!G64,'Expenditures 15-22'!I64)+'Expenditures 15-22'!D263-E12</f>
        <v>28339</v>
      </c>
      <c r="E31" s="772">
        <f>E12</f>
        <v>0</v>
      </c>
      <c r="F31" s="772">
        <f>'Expenditures 15-22'!K64-SUM('Expenditures 15-22'!G64,'Expenditures 15-22'!I64)+'Expenditures 15-22'!D263-E12</f>
        <v>28339</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577835</v>
      </c>
      <c r="F35" s="771"/>
      <c r="G35" s="772">
        <f>'Expenditures 15-22'!K69-SUM('Expenditures 15-22'!G69,'Expenditures 15-22'!I69)+'Expenditures 15-22'!D268</f>
        <v>577835</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850</v>
      </c>
      <c r="F39" s="771"/>
      <c r="G39" s="772">
        <f>'Expenditures 15-22'!K75-SUM('Expenditures 15-22'!G75,'Expenditures 15-22'!I75)+'Expenditures 15-22'!K130-SUM('Expenditures 15-22'!G130,'Expenditures 15-22'!I130)+'Expenditures 15-22'!K179-SUM('Expenditures 15-22'!G179,'Expenditures 15-22'!I179)+'Expenditures 15-22'!D274</f>
        <v>850</v>
      </c>
    </row>
    <row r="40" spans="1:7" ht="12" customHeight="1" x14ac:dyDescent="0.2">
      <c r="A40" s="787" t="s">
        <v>163</v>
      </c>
      <c r="B40" s="788"/>
      <c r="C40" s="789"/>
      <c r="D40" s="775">
        <f>SUM(D19:D39)</f>
        <v>249215</v>
      </c>
      <c r="E40" s="775">
        <f>SUM(E19:E39)</f>
        <v>15574563</v>
      </c>
      <c r="F40" s="775">
        <f>SUM(F19:F39)</f>
        <v>1979137</v>
      </c>
      <c r="G40" s="775">
        <f>SUM(G19:G39)</f>
        <v>13844641</v>
      </c>
    </row>
    <row r="41" spans="1:7" x14ac:dyDescent="0.2">
      <c r="A41" s="286"/>
      <c r="B41" s="216"/>
      <c r="C41" s="287"/>
      <c r="D41" s="2361" t="s">
        <v>614</v>
      </c>
      <c r="E41" s="2362"/>
      <c r="F41" s="779" t="s">
        <v>615</v>
      </c>
      <c r="G41" s="786"/>
    </row>
    <row r="42" spans="1:7" ht="12" customHeight="1" x14ac:dyDescent="0.2">
      <c r="A42" s="286"/>
      <c r="B42" s="216"/>
      <c r="C42" s="287"/>
      <c r="D42" s="780" t="s">
        <v>561</v>
      </c>
      <c r="E42" s="776">
        <f>D40</f>
        <v>249215</v>
      </c>
      <c r="F42" s="780" t="s">
        <v>563</v>
      </c>
      <c r="G42" s="776">
        <f>F40</f>
        <v>1979137</v>
      </c>
    </row>
    <row r="43" spans="1:7" ht="12" customHeight="1" x14ac:dyDescent="0.2">
      <c r="A43" s="286"/>
      <c r="B43" s="216"/>
      <c r="C43" s="287"/>
      <c r="D43" s="780" t="s">
        <v>562</v>
      </c>
      <c r="E43" s="776">
        <f>E40</f>
        <v>15574563</v>
      </c>
      <c r="F43" s="780" t="s">
        <v>562</v>
      </c>
      <c r="G43" s="776">
        <f>G40</f>
        <v>13844641</v>
      </c>
    </row>
    <row r="44" spans="1:7" ht="12" customHeight="1" x14ac:dyDescent="0.2">
      <c r="A44" s="286"/>
      <c r="B44" s="216"/>
      <c r="C44" s="216"/>
      <c r="D44" s="790" t="s">
        <v>1186</v>
      </c>
      <c r="E44" s="791">
        <f>(E42/E43)</f>
        <v>1.6001412046039429E-2</v>
      </c>
      <c r="F44" s="790" t="s">
        <v>1186</v>
      </c>
      <c r="G44" s="791">
        <f>(G42/G43)</f>
        <v>0.14295329145768387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C19" sqref="C19"/>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1705</v>
      </c>
      <c r="B1" s="1991"/>
      <c r="C1" s="1991"/>
      <c r="D1" s="1991"/>
      <c r="E1" s="1992"/>
    </row>
    <row r="2" spans="1:7" ht="14.25" customHeight="1" x14ac:dyDescent="0.2">
      <c r="A2" s="1991" t="s">
        <v>1706</v>
      </c>
      <c r="B2" s="1991"/>
      <c r="C2" s="1991"/>
      <c r="D2" s="1991"/>
      <c r="E2" s="1992"/>
    </row>
    <row r="3" spans="1:7" ht="15" customHeight="1" x14ac:dyDescent="0.2">
      <c r="A3" s="1991" t="s">
        <v>1944</v>
      </c>
      <c r="B3" s="1991"/>
      <c r="C3" s="1991"/>
      <c r="D3" s="1991"/>
      <c r="E3" s="1992"/>
    </row>
    <row r="4" spans="1:7" ht="3.75" customHeight="1" x14ac:dyDescent="0.2">
      <c r="A4" s="1991"/>
      <c r="B4" s="1991"/>
      <c r="C4" s="1991"/>
      <c r="D4" s="1991"/>
      <c r="E4" s="1992"/>
    </row>
    <row r="5" spans="1:7" ht="15" x14ac:dyDescent="0.25">
      <c r="A5" s="2368" t="s">
        <v>2074</v>
      </c>
      <c r="B5" s="2369"/>
      <c r="C5" s="2369"/>
      <c r="D5" s="2369"/>
      <c r="E5" s="2369"/>
    </row>
    <row r="6" spans="1:7" ht="12" customHeight="1" x14ac:dyDescent="0.25">
      <c r="A6" s="1994"/>
      <c r="B6" s="2370">
        <f>[2]COVER!A17</f>
        <v>0</v>
      </c>
      <c r="C6" s="2370"/>
      <c r="D6" s="2370"/>
      <c r="E6" s="1995"/>
    </row>
    <row r="7" spans="1:7" ht="11.25" customHeight="1" x14ac:dyDescent="0.25">
      <c r="A7" s="1994"/>
      <c r="B7" s="2371">
        <f>[2]COVER!A13</f>
        <v>0</v>
      </c>
      <c r="C7" s="2371"/>
      <c r="D7" s="2371"/>
      <c r="E7" s="1995"/>
    </row>
    <row r="8" spans="1:7" ht="34.5" customHeight="1" x14ac:dyDescent="0.2">
      <c r="A8" s="2017" t="s">
        <v>1707</v>
      </c>
      <c r="B8" s="1996" t="s">
        <v>1708</v>
      </c>
      <c r="C8" s="1996" t="s">
        <v>1709</v>
      </c>
      <c r="D8" s="1997" t="s">
        <v>1710</v>
      </c>
      <c r="E8" s="1996" t="s">
        <v>1711</v>
      </c>
      <c r="G8" s="2016" t="b">
        <v>0</v>
      </c>
    </row>
    <row r="9" spans="1:7" ht="15.75" customHeight="1" x14ac:dyDescent="0.2">
      <c r="A9" s="2018" t="s">
        <v>2060</v>
      </c>
      <c r="B9" s="1998"/>
      <c r="C9" s="1998"/>
      <c r="D9" s="1999"/>
      <c r="E9" s="2000"/>
    </row>
    <row r="10" spans="1:7" ht="27.75" customHeight="1" x14ac:dyDescent="0.2">
      <c r="A10" s="2001" t="s">
        <v>1783</v>
      </c>
      <c r="B10" s="2002"/>
      <c r="C10" s="2002"/>
      <c r="D10" s="2003" t="s">
        <v>1712</v>
      </c>
      <c r="E10" s="2004" t="s">
        <v>1713</v>
      </c>
    </row>
    <row r="11" spans="1:7" ht="12" customHeight="1" x14ac:dyDescent="0.2">
      <c r="A11" s="2005" t="s">
        <v>1714</v>
      </c>
      <c r="B11" s="2006"/>
      <c r="C11" s="2006"/>
      <c r="D11" s="2007"/>
      <c r="E11" s="2008"/>
    </row>
    <row r="12" spans="1:7" ht="12" customHeight="1" x14ac:dyDescent="0.2">
      <c r="A12" s="2005" t="s">
        <v>1715</v>
      </c>
      <c r="B12" s="2006"/>
      <c r="C12" s="2006"/>
      <c r="D12" s="2009"/>
      <c r="E12" s="2008"/>
    </row>
    <row r="13" spans="1:7" ht="12" customHeight="1" x14ac:dyDescent="0.2">
      <c r="A13" s="2005" t="s">
        <v>1716</v>
      </c>
      <c r="B13" s="2006"/>
      <c r="C13" s="2006"/>
      <c r="D13" s="2009"/>
      <c r="E13" s="2008"/>
    </row>
    <row r="14" spans="1:7" ht="12" customHeight="1" x14ac:dyDescent="0.2">
      <c r="A14" s="2005" t="s">
        <v>1717</v>
      </c>
      <c r="B14" s="2064" t="s">
        <v>2086</v>
      </c>
      <c r="C14" s="2064" t="s">
        <v>2086</v>
      </c>
      <c r="D14" s="2066" t="s">
        <v>2086</v>
      </c>
      <c r="E14" s="2065" t="s">
        <v>2152</v>
      </c>
    </row>
    <row r="15" spans="1:7" ht="12" customHeight="1" x14ac:dyDescent="0.2">
      <c r="A15" s="2005" t="s">
        <v>1718</v>
      </c>
      <c r="B15" s="2064"/>
      <c r="C15" s="2064"/>
      <c r="D15" s="2066"/>
      <c r="E15" s="2065"/>
    </row>
    <row r="16" spans="1:7" ht="12" customHeight="1" x14ac:dyDescent="0.2">
      <c r="A16" s="2005" t="s">
        <v>1719</v>
      </c>
      <c r="B16" s="2064"/>
      <c r="C16" s="2064"/>
      <c r="D16" s="2066"/>
      <c r="E16" s="2065"/>
    </row>
    <row r="17" spans="1:11" ht="12" customHeight="1" x14ac:dyDescent="0.2">
      <c r="A17" s="2005" t="s">
        <v>1720</v>
      </c>
      <c r="B17" s="2064"/>
      <c r="C17" s="2064"/>
      <c r="D17" s="2066"/>
      <c r="E17" s="2065"/>
    </row>
    <row r="18" spans="1:11" ht="12" customHeight="1" x14ac:dyDescent="0.2">
      <c r="A18" s="2005" t="s">
        <v>1721</v>
      </c>
      <c r="B18" s="2064"/>
      <c r="C18" s="2064"/>
      <c r="D18" s="2066"/>
      <c r="E18" s="2065"/>
    </row>
    <row r="19" spans="1:11" ht="12" customHeight="1" x14ac:dyDescent="0.2">
      <c r="A19" s="2005" t="s">
        <v>2045</v>
      </c>
      <c r="B19" s="2064"/>
      <c r="C19" s="2064"/>
      <c r="D19" s="2066"/>
      <c r="E19" s="2065"/>
    </row>
    <row r="20" spans="1:11" ht="12" customHeight="1" x14ac:dyDescent="0.2">
      <c r="A20" s="2005" t="s">
        <v>2046</v>
      </c>
      <c r="B20" s="2064"/>
      <c r="C20" s="2064"/>
      <c r="D20" s="2066"/>
      <c r="E20" s="2065"/>
    </row>
    <row r="21" spans="1:11" ht="12" customHeight="1" x14ac:dyDescent="0.2">
      <c r="A21" s="2005" t="s">
        <v>2047</v>
      </c>
      <c r="B21" s="2064"/>
      <c r="C21" s="2064"/>
      <c r="D21" s="2066"/>
      <c r="E21" s="2065"/>
    </row>
    <row r="22" spans="1:11" ht="12" customHeight="1" x14ac:dyDescent="0.2">
      <c r="A22" s="2005" t="s">
        <v>2048</v>
      </c>
      <c r="B22" s="2064"/>
      <c r="C22" s="2064"/>
      <c r="D22" s="2066"/>
      <c r="E22" s="2065"/>
    </row>
    <row r="23" spans="1:11" ht="12" customHeight="1" x14ac:dyDescent="0.2">
      <c r="A23" s="2005" t="s">
        <v>2049</v>
      </c>
      <c r="B23" s="2064"/>
      <c r="C23" s="2064"/>
      <c r="D23" s="2066"/>
      <c r="E23" s="2065"/>
    </row>
    <row r="24" spans="1:11" ht="12" customHeight="1" x14ac:dyDescent="0.2">
      <c r="A24" s="2005" t="s">
        <v>2050</v>
      </c>
      <c r="B24" s="2064" t="s">
        <v>2086</v>
      </c>
      <c r="C24" s="2064" t="s">
        <v>2086</v>
      </c>
      <c r="D24" s="2066" t="s">
        <v>2086</v>
      </c>
      <c r="E24" s="2065" t="s">
        <v>2153</v>
      </c>
    </row>
    <row r="25" spans="1:11" ht="12" customHeight="1" x14ac:dyDescent="0.2">
      <c r="A25" s="2005" t="s">
        <v>2051</v>
      </c>
      <c r="B25" s="2064"/>
      <c r="C25" s="2064"/>
      <c r="D25" s="2066"/>
      <c r="E25" s="2065"/>
    </row>
    <row r="26" spans="1:11" ht="12" customHeight="1" x14ac:dyDescent="0.2">
      <c r="A26" s="2005" t="s">
        <v>2052</v>
      </c>
      <c r="B26" s="2064"/>
      <c r="C26" s="2064"/>
      <c r="D26" s="2066"/>
      <c r="E26" s="2065"/>
    </row>
    <row r="27" spans="1:11" x14ac:dyDescent="0.2">
      <c r="A27" s="2005" t="s">
        <v>2053</v>
      </c>
      <c r="B27" s="2064"/>
      <c r="C27" s="2064"/>
      <c r="D27" s="2066"/>
      <c r="E27" s="2065"/>
    </row>
    <row r="28" spans="1:11" ht="12" customHeight="1" x14ac:dyDescent="0.2">
      <c r="A28" s="2005" t="s">
        <v>2054</v>
      </c>
      <c r="B28" s="2064"/>
      <c r="C28" s="2064"/>
      <c r="D28" s="2066"/>
      <c r="E28" s="2065"/>
    </row>
    <row r="29" spans="1:11" ht="12" customHeight="1" x14ac:dyDescent="0.2">
      <c r="A29" s="2005" t="s">
        <v>2055</v>
      </c>
      <c r="B29" s="2064"/>
      <c r="C29" s="2064"/>
      <c r="D29" s="2066"/>
      <c r="E29" s="2065"/>
    </row>
    <row r="30" spans="1:11" ht="12" customHeight="1" x14ac:dyDescent="0.2">
      <c r="A30" s="2005" t="s">
        <v>2056</v>
      </c>
      <c r="B30" s="2064" t="s">
        <v>2086</v>
      </c>
      <c r="C30" s="2064" t="s">
        <v>2086</v>
      </c>
      <c r="D30" s="2066" t="s">
        <v>2086</v>
      </c>
      <c r="E30" s="2065" t="s">
        <v>2154</v>
      </c>
    </row>
    <row r="31" spans="1:11" ht="12" customHeight="1" x14ac:dyDescent="0.2">
      <c r="A31" s="2005" t="s">
        <v>2057</v>
      </c>
      <c r="B31" s="2064" t="s">
        <v>2086</v>
      </c>
      <c r="C31" s="2064" t="s">
        <v>2086</v>
      </c>
      <c r="D31" s="2066" t="s">
        <v>2086</v>
      </c>
      <c r="E31" s="2065" t="s">
        <v>2155</v>
      </c>
      <c r="K31" s="2019"/>
    </row>
    <row r="32" spans="1:11" ht="12" customHeight="1" x14ac:dyDescent="0.2">
      <c r="A32" s="2005" t="s">
        <v>2058</v>
      </c>
      <c r="B32" s="2006"/>
      <c r="C32" s="2006"/>
      <c r="D32" s="2009"/>
      <c r="E32" s="2008"/>
    </row>
    <row r="33" spans="1:5" ht="12" customHeight="1" x14ac:dyDescent="0.2">
      <c r="A33" s="2005" t="s">
        <v>2059</v>
      </c>
      <c r="B33" s="2006"/>
      <c r="C33" s="2006"/>
      <c r="D33" s="2009"/>
      <c r="E33" s="2008"/>
    </row>
    <row r="34" spans="1:5" ht="12" customHeight="1" x14ac:dyDescent="0.25">
      <c r="A34" s="2010"/>
      <c r="B34" s="2010"/>
      <c r="C34" s="2010"/>
      <c r="D34" s="2010"/>
      <c r="E34" s="2010"/>
    </row>
    <row r="35" spans="1:5" ht="12" customHeight="1" x14ac:dyDescent="0.2">
      <c r="A35" s="2011" t="s">
        <v>1723</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2"/>
      <c r="B39" s="2012"/>
      <c r="C39" s="2012"/>
      <c r="D39" s="2012"/>
      <c r="E39" s="2012"/>
    </row>
    <row r="40" spans="1:5" s="2010" customFormat="1" ht="12" customHeight="1" x14ac:dyDescent="0.25">
      <c r="A40" s="2013" t="s">
        <v>1722</v>
      </c>
      <c r="B40" s="2380"/>
      <c r="C40" s="2380"/>
      <c r="D40" s="2380"/>
      <c r="E40" s="2381"/>
    </row>
    <row r="41" spans="1:5" s="2010" customFormat="1" ht="12" customHeight="1" x14ac:dyDescent="0.25">
      <c r="A41" s="2382"/>
      <c r="B41" s="2383"/>
      <c r="C41" s="2383"/>
      <c r="D41" s="2383"/>
      <c r="E41" s="2384"/>
    </row>
    <row r="42" spans="1:5" s="2010" customFormat="1" ht="12" customHeight="1" x14ac:dyDescent="0.25">
      <c r="A42" s="2382"/>
      <c r="B42" s="2383"/>
      <c r="C42" s="2383"/>
      <c r="D42" s="2383"/>
      <c r="E42" s="2384"/>
    </row>
    <row r="43" spans="1:5" s="2010" customFormat="1" ht="15" x14ac:dyDescent="0.25">
      <c r="A43" s="2365"/>
      <c r="B43" s="2366"/>
      <c r="C43" s="2366"/>
      <c r="D43" s="2366"/>
      <c r="E43" s="2367"/>
    </row>
    <row r="44" spans="1:5" s="2010" customFormat="1" ht="12" hidden="1" customHeight="1" x14ac:dyDescent="0.25">
      <c r="A44" s="2365"/>
      <c r="B44" s="2366"/>
      <c r="C44" s="2366"/>
      <c r="D44" s="2366"/>
      <c r="E44" s="2367"/>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90" t="str">
        <f>COVER!A17</f>
        <v>Peotone CUSD 207U</v>
      </c>
      <c r="J6" s="2391"/>
    </row>
    <row r="7" spans="1:10" x14ac:dyDescent="0.2">
      <c r="A7" s="2392" t="s">
        <v>1036</v>
      </c>
      <c r="B7" s="2393"/>
      <c r="C7" s="2393"/>
      <c r="D7" s="2393"/>
      <c r="E7" s="2394"/>
      <c r="F7" s="1664"/>
      <c r="G7" s="1653"/>
      <c r="H7" s="1663" t="s">
        <v>437</v>
      </c>
      <c r="I7" s="2395" t="str">
        <f>COVER!A13</f>
        <v>56099207U26</v>
      </c>
      <c r="J7" s="239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1945</v>
      </c>
      <c r="F9" s="1674"/>
      <c r="G9" s="1674"/>
      <c r="H9" s="1675" t="s">
        <v>1946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96" t="s">
        <v>570</v>
      </c>
      <c r="B11" s="2397"/>
      <c r="C11" s="2398"/>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197855</v>
      </c>
      <c r="F12" s="1692"/>
      <c r="G12" s="1691">
        <f t="shared" ref="G12:G18" si="0">SUM(E12:F12)</f>
        <v>197855</v>
      </c>
      <c r="H12" s="1693">
        <v>200300</v>
      </c>
      <c r="I12" s="1692"/>
      <c r="J12" s="1691">
        <f t="shared" ref="J12:J18" si="1">SUM(H12:I12)</f>
        <v>200300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93100</v>
      </c>
      <c r="F15" s="1691">
        <f>'Expenditures 15-22'!K122</f>
        <v>0</v>
      </c>
      <c r="G15" s="1691">
        <f t="shared" si="0"/>
        <v>93100</v>
      </c>
      <c r="H15" s="1693">
        <v>20800</v>
      </c>
      <c r="I15" s="1693"/>
      <c r="J15" s="1691">
        <f t="shared" si="1"/>
        <v>20800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4">
        <v>7</v>
      </c>
      <c r="B18" s="2399" t="s">
        <v>8</v>
      </c>
      <c r="C18" s="2400"/>
      <c r="D18" s="2401"/>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290955</v>
      </c>
      <c r="F19" s="1699">
        <f t="shared" si="2"/>
        <v>0</v>
      </c>
      <c r="G19" s="1699">
        <f t="shared" si="2"/>
        <v>290955</v>
      </c>
      <c r="H19" s="1699">
        <f t="shared" si="2"/>
        <v>221100</v>
      </c>
      <c r="I19" s="1699">
        <f t="shared" si="2"/>
        <v>0</v>
      </c>
      <c r="J19" s="1699">
        <f t="shared" si="2"/>
        <v>221100</v>
      </c>
    </row>
    <row r="20" spans="1:10" ht="25.5" customHeight="1" thickTop="1" x14ac:dyDescent="0.2">
      <c r="A20" s="1687">
        <v>9</v>
      </c>
      <c r="B20" s="2402" t="s">
        <v>1949</v>
      </c>
      <c r="C20" s="2400"/>
      <c r="D20" s="2401"/>
      <c r="E20" s="1700"/>
      <c r="F20" s="1700"/>
      <c r="G20" s="1700"/>
      <c r="H20" s="1700"/>
      <c r="I20" s="1700"/>
      <c r="J20" s="1701">
        <f>IF(AND(G19&gt;0,J19&gt;0),(((J19-G19)/G19)),"Enter Budget Data")</f>
        <v>-0.2400886735062123</v>
      </c>
    </row>
    <row r="21" spans="1:10" ht="9" customHeight="1" x14ac:dyDescent="0.2">
      <c r="B21" s="1702"/>
    </row>
    <row r="22" spans="1:10" x14ac:dyDescent="0.2">
      <c r="A22" s="1703" t="s">
        <v>140</v>
      </c>
      <c r="B22" s="1702"/>
    </row>
    <row r="23" spans="1:10" x14ac:dyDescent="0.2">
      <c r="A23" s="1655" t="s">
        <v>1947</v>
      </c>
      <c r="B23" s="1702"/>
    </row>
    <row r="24" spans="1:10" x14ac:dyDescent="0.2">
      <c r="A24" s="1655" t="s">
        <v>1948</v>
      </c>
      <c r="B24" s="1702"/>
    </row>
    <row r="25" spans="1:10" x14ac:dyDescent="0.2">
      <c r="A25" s="1704"/>
      <c r="B25" s="1702"/>
    </row>
    <row r="26" spans="1:10" ht="20.100000000000001" customHeight="1" x14ac:dyDescent="0.2">
      <c r="B26" s="1702"/>
      <c r="C26" s="2407"/>
      <c r="D26" s="2407"/>
      <c r="E26" s="1973"/>
      <c r="F26" s="2406"/>
      <c r="G26" s="2406"/>
    </row>
    <row r="27" spans="1:10" x14ac:dyDescent="0.2">
      <c r="B27" s="1702"/>
      <c r="C27" s="1968" t="s">
        <v>1221</v>
      </c>
      <c r="D27" s="1969"/>
      <c r="E27" s="1970"/>
      <c r="F27" s="2403" t="s">
        <v>1993</v>
      </c>
      <c r="G27" s="2403"/>
    </row>
    <row r="28" spans="1:10" ht="28.5" customHeight="1" x14ac:dyDescent="0.2">
      <c r="B28" s="1702"/>
      <c r="C28" s="2405"/>
      <c r="D28" s="2405"/>
      <c r="E28" s="1972"/>
      <c r="F28" s="2405"/>
      <c r="G28" s="2405"/>
    </row>
    <row r="29" spans="1:10" x14ac:dyDescent="0.2">
      <c r="B29" s="1702"/>
      <c r="C29" s="1966" t="s">
        <v>1995</v>
      </c>
      <c r="E29" s="1971"/>
      <c r="F29" s="2404" t="s">
        <v>1994</v>
      </c>
      <c r="G29" s="2404"/>
    </row>
    <row r="30" spans="1:10" ht="9" customHeight="1" x14ac:dyDescent="0.2">
      <c r="B30" s="1702"/>
      <c r="C30" s="1965"/>
      <c r="E30" s="1967"/>
      <c r="F30" s="1964"/>
      <c r="G30" s="1964"/>
    </row>
    <row r="31" spans="1:10" ht="15" customHeight="1" x14ac:dyDescent="0.2">
      <c r="A31" s="1655"/>
      <c r="B31" s="1705" t="s">
        <v>1222</v>
      </c>
    </row>
    <row r="32" spans="1:10" ht="9" customHeight="1" x14ac:dyDescent="0.2">
      <c r="A32" s="1655"/>
      <c r="B32" s="1703"/>
    </row>
    <row r="33" spans="1:10" ht="12.75" customHeight="1" x14ac:dyDescent="0.2">
      <c r="A33" s="1655"/>
      <c r="B33" s="1706"/>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7"/>
    </row>
    <row r="36" spans="1:10" ht="13.5" customHeight="1" x14ac:dyDescent="0.2">
      <c r="B36" s="1706"/>
      <c r="C36" s="2389" t="s">
        <v>1996</v>
      </c>
      <c r="D36" s="2388"/>
      <c r="E36" s="2388"/>
      <c r="F36" s="2388"/>
      <c r="G36" s="2388"/>
      <c r="H36" s="2388"/>
      <c r="I36" s="2388"/>
      <c r="J36" s="1708"/>
    </row>
    <row r="37" spans="1:10" ht="31.5" customHeight="1" x14ac:dyDescent="0.2">
      <c r="C37" s="2388"/>
      <c r="D37" s="2388"/>
      <c r="E37" s="2388"/>
      <c r="F37" s="2388"/>
      <c r="G37" s="2388"/>
      <c r="H37" s="2388"/>
      <c r="I37" s="2388"/>
      <c r="J37" s="1708"/>
    </row>
    <row r="38" spans="1:10" ht="6" customHeight="1" x14ac:dyDescent="0.2">
      <c r="C38" s="1707"/>
      <c r="D38" s="1709"/>
      <c r="E38" s="1710"/>
      <c r="F38" s="1710"/>
      <c r="G38" s="1710"/>
    </row>
    <row r="39" spans="1:10" ht="13.5" customHeight="1" x14ac:dyDescent="0.2">
      <c r="B39" s="1706"/>
      <c r="C39" s="2385" t="s">
        <v>1049</v>
      </c>
      <c r="D39" s="2386"/>
      <c r="E39" s="2386"/>
      <c r="F39" s="2386"/>
      <c r="G39" s="2386"/>
      <c r="H39" s="2386"/>
      <c r="I39" s="2386"/>
    </row>
    <row r="40" spans="1:10" ht="13.35" customHeight="1" x14ac:dyDescent="0.2">
      <c r="A40" s="1655"/>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2162</v>
      </c>
    </row>
    <row r="6" spans="1:2" x14ac:dyDescent="0.2">
      <c r="A6" s="387">
        <v>2</v>
      </c>
      <c r="B6" s="2063" t="s">
        <v>2161</v>
      </c>
    </row>
    <row r="7" spans="1:2" x14ac:dyDescent="0.2">
      <c r="A7" s="387">
        <v>3</v>
      </c>
      <c r="B7" t="s">
        <v>2160</v>
      </c>
    </row>
    <row r="8" spans="1:2" x14ac:dyDescent="0.2">
      <c r="A8" s="387">
        <v>4</v>
      </c>
      <c r="B8" t="s">
        <v>2163</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Peotone CUSD 207U</v>
      </c>
    </row>
    <row r="65" spans="2:2" x14ac:dyDescent="0.2">
      <c r="B65" s="396" t="str">
        <f>COVER!A13</f>
        <v>56099207U26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1764</v>
      </c>
      <c r="D6" s="176"/>
    </row>
    <row r="7" spans="1:4" ht="13.5" customHeight="1" x14ac:dyDescent="0.2">
      <c r="A7" s="175"/>
      <c r="B7" s="177"/>
      <c r="C7" s="290" t="s">
        <v>1765</v>
      </c>
      <c r="D7" s="176"/>
    </row>
    <row r="8" spans="1:4" ht="13.5" customHeight="1" x14ac:dyDescent="0.2">
      <c r="A8" s="175"/>
      <c r="B8" s="1651" t="s">
        <v>1118</v>
      </c>
      <c r="C8" s="290" t="s">
        <v>1744</v>
      </c>
      <c r="D8" s="176"/>
    </row>
    <row r="9" spans="1:4" ht="13.5" customHeight="1" x14ac:dyDescent="0.2">
      <c r="A9" s="109"/>
      <c r="B9" s="1649" t="s">
        <v>1119</v>
      </c>
      <c r="C9" s="1569" t="s">
        <v>1628</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1743</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1635</v>
      </c>
      <c r="C15" s="1569" t="s">
        <v>1636</v>
      </c>
    </row>
    <row r="16" spans="1:4" ht="12.75" customHeight="1" x14ac:dyDescent="0.2">
      <c r="C16" s="1569" t="s">
        <v>1637</v>
      </c>
    </row>
    <row r="17" spans="3:3" ht="12.75" customHeight="1" x14ac:dyDescent="0.2">
      <c r="C17" s="295" t="s">
        <v>1638</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4: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2</xdr:row>
                <xdr:rowOff>152400</xdr:rowOff>
              </from>
              <to>
                <xdr:col>0</xdr:col>
                <xdr:colOff>1247775</xdr:colOff>
                <xdr:row>7</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8" sqref="C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8" t="s">
        <v>1976</v>
      </c>
      <c r="B1" s="2409"/>
      <c r="C1" s="2409"/>
      <c r="D1" s="2409"/>
      <c r="E1" s="2409"/>
      <c r="F1" s="2410"/>
    </row>
    <row r="2" spans="1:8" ht="39.75" customHeight="1" x14ac:dyDescent="0.2">
      <c r="A2" s="2418" t="s">
        <v>1951</v>
      </c>
      <c r="B2" s="2419"/>
      <c r="C2" s="2419"/>
      <c r="D2" s="2419"/>
      <c r="E2" s="2419"/>
      <c r="F2" s="2420"/>
      <c r="G2" s="1882"/>
      <c r="H2" s="1882"/>
    </row>
    <row r="3" spans="1:8" ht="46.5" customHeight="1" x14ac:dyDescent="0.2">
      <c r="A3" s="2421" t="s">
        <v>1778</v>
      </c>
      <c r="B3" s="2422"/>
      <c r="C3" s="2422"/>
      <c r="D3" s="2422"/>
      <c r="E3" s="2422"/>
      <c r="F3" s="2423"/>
      <c r="G3" s="1882"/>
      <c r="H3" s="1882"/>
    </row>
    <row r="4" spans="1:8" s="1631" customFormat="1" ht="41.25" customHeight="1" x14ac:dyDescent="0.2">
      <c r="A4" s="2424" t="s">
        <v>1975</v>
      </c>
      <c r="B4" s="2425"/>
      <c r="C4" s="2425"/>
      <c r="D4" s="2425"/>
      <c r="E4" s="2425"/>
      <c r="F4" s="2426"/>
    </row>
    <row r="5" spans="1:8" ht="42" customHeight="1" x14ac:dyDescent="0.2">
      <c r="A5" s="1897" t="s">
        <v>570</v>
      </c>
      <c r="B5" s="1632" t="s">
        <v>1978</v>
      </c>
      <c r="C5" s="1632" t="s">
        <v>1979</v>
      </c>
      <c r="D5" s="1632" t="s">
        <v>1977</v>
      </c>
      <c r="E5" s="1632" t="s">
        <v>1980</v>
      </c>
      <c r="F5" s="1632" t="s">
        <v>1688</v>
      </c>
    </row>
    <row r="6" spans="1:8" s="1635" customFormat="1" ht="14.25" customHeight="1" x14ac:dyDescent="0.2">
      <c r="A6" s="1633" t="s">
        <v>1689</v>
      </c>
      <c r="B6" s="1634">
        <f>'Acct Summary 7-8'!C8</f>
        <v>11882894</v>
      </c>
      <c r="C6" s="1634">
        <f>'Acct Summary 7-8'!D8</f>
        <v>1477673</v>
      </c>
      <c r="D6" s="1634">
        <f>'Acct Summary 7-8'!F8</f>
        <v>1540354</v>
      </c>
      <c r="E6" s="1634">
        <f>'Acct Summary 7-8'!I8</f>
        <v>158827</v>
      </c>
      <c r="F6" s="1634">
        <f>SUM(B6:E6)</f>
        <v>15059748</v>
      </c>
    </row>
    <row r="7" spans="1:8" s="1635" customFormat="1" ht="14.25" customHeight="1" thickBot="1" x14ac:dyDescent="0.25">
      <c r="A7" s="1633" t="s">
        <v>1690</v>
      </c>
      <c r="B7" s="1636">
        <f>'Acct Summary 7-8'!C17</f>
        <v>13447591</v>
      </c>
      <c r="C7" s="1636">
        <f>'Acct Summary 7-8'!D17</f>
        <v>1686086</v>
      </c>
      <c r="D7" s="1636">
        <f>'Acct Summary 7-8'!F17</f>
        <v>1577242</v>
      </c>
      <c r="E7" s="1898"/>
      <c r="F7" s="1634">
        <f>SUM(B7:E7)</f>
        <v>16710919</v>
      </c>
    </row>
    <row r="8" spans="1:8" s="1635" customFormat="1" ht="14.25" thickTop="1" thickBot="1" x14ac:dyDescent="0.25">
      <c r="A8" s="1637" t="s">
        <v>1691</v>
      </c>
      <c r="B8" s="1638">
        <f>(B6-B7)</f>
        <v>-1564697</v>
      </c>
      <c r="C8" s="1638">
        <f>(C6-C7)</f>
        <v>-208413</v>
      </c>
      <c r="D8" s="1638">
        <f>(D6-D7)</f>
        <v>-36888</v>
      </c>
      <c r="E8" s="1636">
        <f>(E6-E7)</f>
        <v>158827</v>
      </c>
      <c r="F8" s="1639">
        <f>SUM(F6-F7)</f>
        <v>-1651171</v>
      </c>
    </row>
    <row r="9" spans="1:8" s="1635" customFormat="1" ht="14.25" thickTop="1" thickBot="1" x14ac:dyDescent="0.25">
      <c r="A9" s="1640" t="s">
        <v>1952</v>
      </c>
      <c r="B9" s="1641">
        <f>'Acct Summary 7-8'!C81</f>
        <v>872605</v>
      </c>
      <c r="C9" s="1641">
        <f>'Acct Summary 7-8'!D81</f>
        <v>227372</v>
      </c>
      <c r="D9" s="1641">
        <f>'Acct Summary 7-8'!F81</f>
        <v>300398</v>
      </c>
      <c r="E9" s="1641">
        <f>'Acct Summary 7-8'!I81</f>
        <v>7412142</v>
      </c>
      <c r="F9" s="1720">
        <f>SUM(B9:E9)</f>
        <v>8812517</v>
      </c>
    </row>
    <row r="10" spans="1:8" ht="16.5" customHeight="1" thickTop="1" x14ac:dyDescent="0.2">
      <c r="A10" s="1642"/>
      <c r="B10" s="1643"/>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8"/>
      <c r="B11" s="1719"/>
      <c r="C11" s="2412"/>
      <c r="D11" s="2413"/>
      <c r="E11" s="2413"/>
      <c r="F11" s="2414"/>
      <c r="H11" s="1717"/>
    </row>
    <row r="12" spans="1:8" ht="19.5" customHeight="1" x14ac:dyDescent="0.2">
      <c r="A12" s="1718"/>
      <c r="B12" s="1719"/>
      <c r="C12" s="2412"/>
      <c r="D12" s="2413"/>
      <c r="E12" s="2413"/>
      <c r="F12" s="2414"/>
      <c r="H12" s="1717"/>
    </row>
    <row r="13" spans="1:8" ht="19.5" customHeight="1" x14ac:dyDescent="0.2">
      <c r="A13" s="1718"/>
      <c r="B13" s="1719"/>
      <c r="C13" s="2415"/>
      <c r="D13" s="2416"/>
      <c r="E13" s="2416"/>
      <c r="F13" s="2417"/>
      <c r="H13" s="1717"/>
    </row>
    <row r="14" spans="1:8" s="1590" customFormat="1" ht="0.75" customHeight="1" x14ac:dyDescent="0.2">
      <c r="A14" s="2411" t="s">
        <v>1848</v>
      </c>
      <c r="B14" s="2411"/>
      <c r="C14" s="2411"/>
      <c r="D14" s="2411"/>
      <c r="E14" s="2411"/>
      <c r="F14" s="1590" t="s">
        <v>1692</v>
      </c>
    </row>
    <row r="15" spans="1:8" ht="0.75" hidden="1" customHeight="1" x14ac:dyDescent="0.2">
      <c r="A15" s="1581" t="s">
        <v>1775</v>
      </c>
      <c r="F15" s="1644" t="s">
        <v>1693</v>
      </c>
    </row>
    <row r="16" spans="1:8" ht="40.5" hidden="1" customHeight="1" x14ac:dyDescent="0.2">
      <c r="A16" s="1581" t="s">
        <v>1776</v>
      </c>
      <c r="F16" s="1581" t="s">
        <v>1758</v>
      </c>
    </row>
    <row r="17" spans="1:6" ht="0.75" hidden="1" customHeight="1" x14ac:dyDescent="0.2">
      <c r="A17" s="1581" t="s">
        <v>1757</v>
      </c>
      <c r="F17" s="1581" t="s">
        <v>1695</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 colorId="8" zoomScale="110" zoomScaleNormal="110" workbookViewId="0">
      <selection activeCell="C35" sqref="C3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498</v>
      </c>
      <c r="B6" s="402"/>
      <c r="C6" s="226"/>
      <c r="D6" s="1255"/>
    </row>
    <row r="7" spans="1:4" x14ac:dyDescent="0.2">
      <c r="A7" s="1953" t="s">
        <v>497</v>
      </c>
      <c r="B7" s="402"/>
      <c r="C7" s="226"/>
      <c r="D7" s="1255"/>
    </row>
    <row r="8" spans="1:4" ht="18" customHeight="1" x14ac:dyDescent="0.2">
      <c r="A8" s="2427"/>
      <c r="B8" s="2428"/>
      <c r="C8" s="2428"/>
      <c r="D8" s="2429"/>
    </row>
    <row r="9" spans="1:4" s="4" customFormat="1" ht="14.25" customHeight="1" x14ac:dyDescent="0.2">
      <c r="A9" s="1952"/>
      <c r="B9" s="227">
        <v>1</v>
      </c>
      <c r="C9" s="228" t="s">
        <v>908</v>
      </c>
      <c r="D9" s="1256"/>
    </row>
    <row r="10" spans="1:4" s="4" customFormat="1" ht="14.25" customHeight="1" x14ac:dyDescent="0.2">
      <c r="A10" s="1949"/>
      <c r="B10" s="227">
        <f t="shared" ref="B10:B17" si="0">B9+1</f>
        <v>2</v>
      </c>
      <c r="C10" s="228" t="s">
        <v>1031</v>
      </c>
      <c r="D10" s="1256"/>
    </row>
    <row r="11" spans="1:4" s="4" customFormat="1" ht="12.75" x14ac:dyDescent="0.2">
      <c r="A11" s="1949"/>
      <c r="B11" s="227">
        <f t="shared" si="0"/>
        <v>3</v>
      </c>
      <c r="C11" s="2432" t="s">
        <v>1988</v>
      </c>
      <c r="D11" s="2433"/>
    </row>
    <row r="12" spans="1:4" s="4" customFormat="1" ht="12.75" x14ac:dyDescent="0.2">
      <c r="A12" s="1955"/>
      <c r="B12" s="227"/>
      <c r="C12" s="1954" t="s">
        <v>1987</v>
      </c>
      <c r="D12" s="1899"/>
    </row>
    <row r="13" spans="1:4" s="4" customFormat="1" ht="14.25" customHeight="1" x14ac:dyDescent="0.2">
      <c r="A13" s="1949"/>
      <c r="B13" s="227">
        <f>B11+1</f>
        <v>4</v>
      </c>
      <c r="C13" s="228" t="s">
        <v>909</v>
      </c>
      <c r="D13" s="1256"/>
    </row>
    <row r="14" spans="1:4" s="4" customFormat="1" ht="14.25" customHeight="1" x14ac:dyDescent="0.2">
      <c r="A14" s="1949"/>
      <c r="B14" s="227">
        <f t="shared" si="0"/>
        <v>5</v>
      </c>
      <c r="C14" s="228" t="s">
        <v>743</v>
      </c>
      <c r="D14" s="1256"/>
    </row>
    <row r="15" spans="1:4" s="4" customFormat="1" ht="14.25" customHeight="1" x14ac:dyDescent="0.2">
      <c r="A15" s="1949"/>
      <c r="B15" s="227">
        <f t="shared" si="0"/>
        <v>6</v>
      </c>
      <c r="C15" s="228" t="s">
        <v>910</v>
      </c>
      <c r="D15" s="1256"/>
    </row>
    <row r="16" spans="1:4" s="4" customFormat="1" ht="14.25" customHeight="1" x14ac:dyDescent="0.2">
      <c r="A16" s="1949"/>
      <c r="B16" s="227">
        <f t="shared" si="0"/>
        <v>7</v>
      </c>
      <c r="C16" s="228" t="s">
        <v>1251</v>
      </c>
      <c r="D16" s="1256"/>
    </row>
    <row r="17" spans="1:4" s="4" customFormat="1" ht="14.25" customHeight="1" x14ac:dyDescent="0.2">
      <c r="A17" s="1950"/>
      <c r="B17" s="1956">
        <f t="shared" si="0"/>
        <v>8</v>
      </c>
      <c r="C17" s="229" t="s">
        <v>911</v>
      </c>
      <c r="D17" s="1257"/>
    </row>
    <row r="18" spans="1:4" s="4" customFormat="1" ht="14.25" customHeight="1" x14ac:dyDescent="0.2">
      <c r="A18" s="1949"/>
      <c r="B18" s="1961">
        <v>9</v>
      </c>
      <c r="C18" s="1962" t="s">
        <v>1989</v>
      </c>
      <c r="D18" s="1960"/>
    </row>
    <row r="19" spans="1:4" s="4" customFormat="1" x14ac:dyDescent="0.2">
      <c r="A19" s="1951"/>
      <c r="B19" s="1957"/>
      <c r="C19" s="1958"/>
      <c r="D19" s="1959"/>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5" t="s">
        <v>358</v>
      </c>
      <c r="D27" s="2436"/>
    </row>
    <row r="28" spans="1:4" ht="12.75" x14ac:dyDescent="0.2">
      <c r="A28" s="230"/>
      <c r="B28" s="231">
        <v>2</v>
      </c>
      <c r="C28" s="2434" t="s">
        <v>2042</v>
      </c>
      <c r="D28" s="230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1644</v>
      </c>
      <c r="D30" s="1264" t="str">
        <f>IF(COVER!O11="X","OK",IF(AND('Aud Quest 2'!J88=0,'Aud Quest 2'!H75&lt;DATE(2016,12,31)),"ENTER ACCOUNTING INFO",IF(AND('Aud Quest 2'!J88&gt;0,'Aud Quest 2'!H75&lt;DATE(2016,12,31)),"OK")))</f>
        <v>OK</v>
      </c>
    </row>
    <row r="31" spans="1:4" x14ac:dyDescent="0.2">
      <c r="A31" s="232"/>
      <c r="B31" s="233"/>
      <c r="C31" s="1083" t="s">
        <v>2044</v>
      </c>
      <c r="D31" s="1265" t="str">
        <f>IF(AND(COVER!J29="X",COVER!J30="X",COVER!L30&lt;&gt;"X"),"OK",IF(AND(COVER!J29="X",COVER!J30&lt;&gt;"X",COVER!L30="X"),"OK",IF(AND(COVER!L29="X",COVER!J30&lt;&gt;"X"),"OK","PLEASE CHECK YES or NO.")))</f>
        <v>OK</v>
      </c>
    </row>
    <row r="32" spans="1:4" x14ac:dyDescent="0.2">
      <c r="A32" s="232"/>
      <c r="B32" s="235"/>
      <c r="C32" s="1645" t="s">
        <v>2043</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5" t="s">
        <v>1694</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7" t="s">
        <v>632</v>
      </c>
      <c r="D49" s="2438"/>
    </row>
    <row r="50" spans="1:4" x14ac:dyDescent="0.2">
      <c r="A50" s="245"/>
      <c r="B50" s="246"/>
      <c r="C50" s="1623" t="s">
        <v>1648</v>
      </c>
      <c r="D50" s="1271" t="str">
        <f>IF(SUM('Assets-Liab 5-6'!C13)&lt;&gt;SUM('Assets-Liab 5-6'!C41),"ERROR!","OK")</f>
        <v>OK</v>
      </c>
    </row>
    <row r="51" spans="1:4" x14ac:dyDescent="0.2">
      <c r="A51" s="245"/>
      <c r="B51" s="246"/>
      <c r="C51" s="1623" t="s">
        <v>1649</v>
      </c>
      <c r="D51" s="1271" t="str">
        <f>IF(SUM('Assets-Liab 5-6'!D13)&lt;&gt;SUM('Assets-Liab 5-6'!D41),"ERROR!","OK")</f>
        <v>OK</v>
      </c>
    </row>
    <row r="52" spans="1:4" x14ac:dyDescent="0.2">
      <c r="A52" s="245"/>
      <c r="B52" s="246"/>
      <c r="C52" s="1623" t="s">
        <v>1650</v>
      </c>
      <c r="D52" s="1271" t="str">
        <f>IF(SUM('Assets-Liab 5-6'!E13)&lt;&gt;SUM('Assets-Liab 5-6'!E41),"ERROR!","OK")</f>
        <v>OK</v>
      </c>
    </row>
    <row r="53" spans="1:4" x14ac:dyDescent="0.2">
      <c r="A53" s="245"/>
      <c r="B53" s="246"/>
      <c r="C53" s="1623" t="s">
        <v>1651</v>
      </c>
      <c r="D53" s="1271" t="str">
        <f>IF(SUM('Assets-Liab 5-6'!F13)&lt;&gt;SUM('Assets-Liab 5-6'!F41),"ERROR!","OK")</f>
        <v>OK</v>
      </c>
    </row>
    <row r="54" spans="1:4" x14ac:dyDescent="0.2">
      <c r="A54" s="245"/>
      <c r="B54" s="246"/>
      <c r="C54" s="1623" t="s">
        <v>1652</v>
      </c>
      <c r="D54" s="1271" t="str">
        <f>IF(SUM('Assets-Liab 5-6'!G13)&lt;&gt;SUM('Assets-Liab 5-6'!G41),"ERROR!","OK")</f>
        <v>OK</v>
      </c>
    </row>
    <row r="55" spans="1:4" x14ac:dyDescent="0.2">
      <c r="A55" s="245"/>
      <c r="B55" s="246"/>
      <c r="C55" s="1623" t="s">
        <v>1653</v>
      </c>
      <c r="D55" s="1271" t="str">
        <f>IF(SUM('Assets-Liab 5-6'!H13)&lt;&gt;SUM('Assets-Liab 5-6'!H41),"ERROR!","OK")</f>
        <v>OK</v>
      </c>
    </row>
    <row r="56" spans="1:4" x14ac:dyDescent="0.2">
      <c r="A56" s="245"/>
      <c r="B56" s="246"/>
      <c r="C56" s="1623" t="s">
        <v>1654</v>
      </c>
      <c r="D56" s="1271" t="str">
        <f>IF(SUM('Assets-Liab 5-6'!I13)&lt;&gt;SUM('Assets-Liab 5-6'!I41),"ERROR!","OK")</f>
        <v>OK</v>
      </c>
    </row>
    <row r="57" spans="1:4" x14ac:dyDescent="0.2">
      <c r="A57" s="245"/>
      <c r="B57" s="246"/>
      <c r="C57" s="1623" t="s">
        <v>1655</v>
      </c>
      <c r="D57" s="1271" t="str">
        <f>IF(SUM('Assets-Liab 5-6'!J13)&lt;&gt;SUM('Assets-Liab 5-6'!J41),"ERROR!","OK")</f>
        <v>OK</v>
      </c>
    </row>
    <row r="58" spans="1:4" x14ac:dyDescent="0.2">
      <c r="A58" s="245"/>
      <c r="B58" s="246"/>
      <c r="C58" s="1623" t="s">
        <v>1656</v>
      </c>
      <c r="D58" s="1271" t="str">
        <f>IF(SUM('Assets-Liab 5-6'!K13)&lt;&gt;SUM('Assets-Liab 5-6'!K41),"ERROR!","OK")</f>
        <v>OK</v>
      </c>
    </row>
    <row r="59" spans="1:4" x14ac:dyDescent="0.2">
      <c r="A59" s="245"/>
      <c r="B59" s="246"/>
      <c r="C59" s="1623" t="s">
        <v>1657</v>
      </c>
      <c r="D59" s="1271" t="str">
        <f>IF(SUM('Assets-Liab 5-6'!L13)&lt;&gt;('Assets-Liab 5-6'!L41),"ERROR!","OK")</f>
        <v>OK</v>
      </c>
    </row>
    <row r="60" spans="1:4" x14ac:dyDescent="0.2">
      <c r="A60" s="245"/>
      <c r="B60" s="246"/>
      <c r="C60" s="1623" t="s">
        <v>1658</v>
      </c>
      <c r="D60" s="1271" t="str">
        <f>IF(SUM('Assets-Liab 5-6'!M23)&lt;&gt;('Assets-Liab 5-6'!M41),"ERROR!","OK")</f>
        <v>OK</v>
      </c>
    </row>
    <row r="61" spans="1:4" x14ac:dyDescent="0.2">
      <c r="A61" s="245"/>
      <c r="B61" s="246"/>
      <c r="C61" s="1623" t="s">
        <v>1659</v>
      </c>
      <c r="D61" s="1271" t="str">
        <f>IF(SUM('Assets-Liab 5-6'!N23)&lt;&gt;('Assets-Liab 5-6'!N41),"ERROR!","OK")</f>
        <v>OK</v>
      </c>
    </row>
    <row r="62" spans="1:4" x14ac:dyDescent="0.2">
      <c r="A62" s="232"/>
      <c r="B62" s="247">
        <f>B49+1</f>
        <v>6</v>
      </c>
      <c r="C62" s="2430" t="s">
        <v>919</v>
      </c>
      <c r="D62" s="2431"/>
    </row>
    <row r="63" spans="1:4" s="241" customFormat="1" x14ac:dyDescent="0.2">
      <c r="A63" s="232"/>
      <c r="B63" s="238"/>
      <c r="C63" s="1624" t="s">
        <v>1660</v>
      </c>
      <c r="D63" s="1272" t="str">
        <f>IF('Assets-Liab 5-6'!C38+'Assets-Liab 5-6'!C39='Acct Summary 7-8'!C81,"OK","ERROR!")</f>
        <v>OK</v>
      </c>
    </row>
    <row r="64" spans="1:4" x14ac:dyDescent="0.2">
      <c r="A64" s="232"/>
      <c r="B64" s="238"/>
      <c r="C64" s="1624" t="s">
        <v>1661</v>
      </c>
      <c r="D64" s="1272" t="str">
        <f>IF((('Assets-Liab 5-6'!D38+'Assets-Liab 5-6'!D39) ='Acct Summary 7-8'!D81), "OK", "ERROR!" )</f>
        <v>OK</v>
      </c>
    </row>
    <row r="65" spans="1:4" s="241" customFormat="1" x14ac:dyDescent="0.2">
      <c r="A65" s="232"/>
      <c r="B65" s="238"/>
      <c r="C65" s="1624" t="s">
        <v>1662</v>
      </c>
      <c r="D65" s="1272" t="str">
        <f>IF((('Assets-Liab 5-6'!E38 + 'Assets-Liab 5-6'!E39) ='Acct Summary 7-8'!E81), "OK", "ERROR!" )</f>
        <v>OK</v>
      </c>
    </row>
    <row r="66" spans="1:4" x14ac:dyDescent="0.2">
      <c r="A66" s="232"/>
      <c r="B66" s="238"/>
      <c r="C66" s="1624" t="s">
        <v>1663</v>
      </c>
      <c r="D66" s="1272" t="str">
        <f>IF((('Assets-Liab 5-6'!F38 + 'Assets-Liab 5-6'!F39) ='Acct Summary 7-8'!F81), "OK", "ERROR!" )</f>
        <v>OK</v>
      </c>
    </row>
    <row r="67" spans="1:4" ht="12.75" customHeight="1" x14ac:dyDescent="0.2">
      <c r="A67" s="232"/>
      <c r="B67" s="238"/>
      <c r="C67" s="1624" t="s">
        <v>1681</v>
      </c>
      <c r="D67" s="1272" t="str">
        <f>IF((('Assets-Liab 5-6'!G38 + 'Assets-Liab 5-6'!G39) ='Acct Summary 7-8'!G81), "OK", "ERROR!" )</f>
        <v>OK</v>
      </c>
    </row>
    <row r="68" spans="1:4" x14ac:dyDescent="0.2">
      <c r="A68" s="232"/>
      <c r="B68" s="238"/>
      <c r="C68" s="1624" t="s">
        <v>1664</v>
      </c>
      <c r="D68" s="1272" t="str">
        <f>IF((('Assets-Liab 5-6'!H38 + 'Assets-Liab 5-6'!H39) ='Acct Summary 7-8'!H81), "OK", "ERROR!" )</f>
        <v>OK</v>
      </c>
    </row>
    <row r="69" spans="1:4" ht="12.75" customHeight="1" x14ac:dyDescent="0.2">
      <c r="A69" s="232"/>
      <c r="B69" s="238"/>
      <c r="C69" s="1624" t="s">
        <v>1665</v>
      </c>
      <c r="D69" s="1272" t="str">
        <f>IF((('Assets-Liab 5-6'!I38 + 'Assets-Liab 5-6'!I39) ='Acct Summary 7-8'!I81), "OK", "ERROR!" )</f>
        <v>OK</v>
      </c>
    </row>
    <row r="70" spans="1:4" x14ac:dyDescent="0.2">
      <c r="A70" s="232"/>
      <c r="B70" s="238"/>
      <c r="C70" s="1624" t="s">
        <v>1666</v>
      </c>
      <c r="D70" s="1272" t="str">
        <f>IF((('Assets-Liab 5-6'!J38 + 'Assets-Liab 5-6'!J39) ='Acct Summary 7-8'!J81), "OK", "ERROR!" )</f>
        <v>OK</v>
      </c>
    </row>
    <row r="71" spans="1:4" x14ac:dyDescent="0.2">
      <c r="A71" s="242"/>
      <c r="B71" s="238"/>
      <c r="C71" s="1624" t="s">
        <v>1682</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1667</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30" t="s">
        <v>776</v>
      </c>
      <c r="D76" s="2431"/>
    </row>
    <row r="77" spans="1:4" x14ac:dyDescent="0.2">
      <c r="A77" s="236"/>
      <c r="B77" s="247"/>
      <c r="C77" s="1083" t="s">
        <v>1668</v>
      </c>
      <c r="D77" s="1274" t="str">
        <f>IF(SUM('Acct Summary 7-8'!C27:K27) =SUM( 'Acct Summary 7-8'!C49:K49),"OK", "ERROR")</f>
        <v>OK</v>
      </c>
    </row>
    <row r="78" spans="1:4" x14ac:dyDescent="0.2">
      <c r="A78" s="232"/>
      <c r="B78" s="238"/>
      <c r="C78" s="1624" t="s">
        <v>1669</v>
      </c>
      <c r="D78" s="1272" t="str">
        <f>IF(SUM('Acct Summary 7-8'!C28:K28)=SUM('Acct Summary 7-8'!C50:K50),"OK","ERROR!")</f>
        <v>OK</v>
      </c>
    </row>
    <row r="79" spans="1:4" ht="24" x14ac:dyDescent="0.2">
      <c r="A79" s="244"/>
      <c r="B79" s="238"/>
      <c r="C79" s="1624" t="s">
        <v>1670</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1701</v>
      </c>
      <c r="D81" s="1272" t="str">
        <f>IF(SUM('Assets-Liab 5-6'!C38:H38)&gt;=SUM('Rest Tax Levies-Tort Im 26'!G25:K25),"OK","ERROR")</f>
        <v>OK</v>
      </c>
    </row>
    <row r="82" spans="1:4" x14ac:dyDescent="0.2">
      <c r="A82" s="232"/>
      <c r="B82" s="238"/>
      <c r="C82" s="1624" t="s">
        <v>1774</v>
      </c>
      <c r="D82" s="1272" t="str">
        <f>IF(SUM('Assets-Liab 5-6'!C39:K39)&gt;0,"OK","ENTRY IS REQUIRED!")</f>
        <v>OK</v>
      </c>
    </row>
    <row r="83" spans="1:4" x14ac:dyDescent="0.2">
      <c r="A83" s="232"/>
      <c r="B83" s="1646">
        <f>B80+1</f>
        <v>11</v>
      </c>
      <c r="C83" s="1647" t="s">
        <v>1703</v>
      </c>
      <c r="D83" s="1272"/>
    </row>
    <row r="84" spans="1:4" x14ac:dyDescent="0.2">
      <c r="A84" s="232"/>
      <c r="B84" s="238"/>
      <c r="C84" s="1624" t="s">
        <v>1702</v>
      </c>
      <c r="D84" s="1272" t="str">
        <f>IF(ISNUMBER('Acct Summary 7-8'!C9),"OK","ENTRY IS REQUIRED!")</f>
        <v>OK</v>
      </c>
    </row>
    <row r="85" spans="1:4" x14ac:dyDescent="0.2">
      <c r="A85" s="245"/>
      <c r="B85" s="247">
        <f>B80+1+1</f>
        <v>12</v>
      </c>
      <c r="C85" s="249" t="s">
        <v>1671</v>
      </c>
      <c r="D85" s="1276" t="str">
        <f>IF(OR(COVER!$B$6="X",'PCTC-OEPP 28-29'!F77&gt;0),"OK","PLEASE ENTER 9 MO ADA.")</f>
        <v>OK</v>
      </c>
    </row>
    <row r="86" spans="1:4" x14ac:dyDescent="0.2">
      <c r="A86" s="245"/>
      <c r="B86" s="247">
        <f>B85+1</f>
        <v>13</v>
      </c>
      <c r="C86" s="249" t="s">
        <v>1788</v>
      </c>
      <c r="D86" s="1277" t="str">
        <f>IF(COVER!B5="X",IF('AC32'!J19=0,"ENTER BUDGET DATA!","OK"),"OK")</f>
        <v>OK</v>
      </c>
    </row>
    <row r="87" spans="1:4" x14ac:dyDescent="0.2">
      <c r="B87" s="247">
        <f>B86+1</f>
        <v>14</v>
      </c>
      <c r="C87" s="249" t="s">
        <v>1789</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2" t="s">
        <v>1929</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1416</v>
      </c>
      <c r="B6" s="2042"/>
      <c r="C6" s="2021"/>
      <c r="D6" s="2021"/>
      <c r="E6" s="2043" t="s">
        <v>1415</v>
      </c>
      <c r="F6" s="2044"/>
      <c r="G6" s="2020" t="s">
        <v>1414</v>
      </c>
      <c r="H6" s="2021"/>
      <c r="I6" s="2021"/>
      <c r="J6" s="2021"/>
      <c r="K6" s="2021"/>
      <c r="L6" s="2022"/>
      <c r="V6" s="1305"/>
      <c r="W6" s="1305"/>
      <c r="X6" s="1305"/>
      <c r="Y6" s="1305"/>
      <c r="Z6" s="1305"/>
      <c r="AA6" s="1305"/>
      <c r="AB6" s="1305"/>
      <c r="AC6" s="1305"/>
    </row>
    <row r="7" spans="1:29" x14ac:dyDescent="0.2">
      <c r="A7" s="2450" t="str">
        <f>COVER!A17</f>
        <v>Peotone CUSD 207U</v>
      </c>
      <c r="B7" s="2451"/>
      <c r="C7" s="2451"/>
      <c r="D7" s="2464"/>
      <c r="E7" s="2465" t="str">
        <f>COVER!A13</f>
        <v>56099207U26</v>
      </c>
      <c r="F7" s="2466"/>
      <c r="G7" s="2467">
        <f>COVER!T23</f>
        <v>0</v>
      </c>
      <c r="H7" s="2468"/>
      <c r="I7" s="2468"/>
      <c r="J7" s="2468"/>
      <c r="K7" s="2468"/>
      <c r="L7" s="2469"/>
    </row>
    <row r="8" spans="1:29" ht="13.5" customHeight="1" x14ac:dyDescent="0.2">
      <c r="A8" s="2041" t="s">
        <v>2031</v>
      </c>
      <c r="B8" s="2042"/>
      <c r="C8" s="2021"/>
      <c r="D8" s="2021"/>
      <c r="E8" s="2045"/>
      <c r="F8" s="2022"/>
      <c r="G8" s="2023" t="s">
        <v>1413</v>
      </c>
      <c r="H8" s="1290"/>
      <c r="I8" s="1290"/>
      <c r="J8" s="1290"/>
      <c r="K8" s="1290"/>
      <c r="L8" s="2024"/>
    </row>
    <row r="9" spans="1:29" ht="13.5" customHeight="1" x14ac:dyDescent="0.2">
      <c r="A9" s="2470"/>
      <c r="B9" s="2440"/>
      <c r="C9" s="2440"/>
      <c r="D9" s="2440"/>
      <c r="E9" s="2440"/>
      <c r="F9" s="2471"/>
      <c r="G9" s="2439" t="str">
        <f>COVER!T13</f>
        <v>GASSENSMITH &amp; ASSOCIATES, LTD</v>
      </c>
      <c r="H9" s="2461"/>
      <c r="I9" s="2461"/>
      <c r="J9" s="2461"/>
      <c r="K9" s="2461"/>
      <c r="L9" s="2472"/>
    </row>
    <row r="10" spans="1:29" ht="13.5" customHeight="1" x14ac:dyDescent="0.2">
      <c r="A10" s="2447"/>
      <c r="B10" s="2448"/>
      <c r="C10" s="2448"/>
      <c r="D10" s="2448"/>
      <c r="E10" s="2448"/>
      <c r="F10" s="2449"/>
      <c r="G10" s="2439" t="str">
        <f>COVER!T17</f>
        <v>323 SPRINGFIELD AVE</v>
      </c>
      <c r="H10" s="2453"/>
      <c r="I10" s="2453"/>
      <c r="J10" s="2453"/>
      <c r="K10" s="2453"/>
      <c r="L10" s="2454"/>
    </row>
    <row r="11" spans="1:29" ht="13.5" customHeight="1" x14ac:dyDescent="0.2">
      <c r="A11" s="2041" t="s">
        <v>2033</v>
      </c>
      <c r="B11" s="2042"/>
      <c r="C11" s="2021"/>
      <c r="D11" s="2045"/>
      <c r="E11" s="2021"/>
      <c r="F11" s="2022"/>
      <c r="G11" s="2439" t="str">
        <f>COVER!T19</f>
        <v>JOLIET</v>
      </c>
      <c r="H11" s="2453"/>
      <c r="I11" s="2453"/>
      <c r="J11" s="1983" t="str">
        <f>COVER!X19</f>
        <v>IL</v>
      </c>
      <c r="K11" s="1983">
        <f>COVER!Z19</f>
        <v>60435</v>
      </c>
      <c r="L11" s="2025"/>
    </row>
    <row r="12" spans="1:29" ht="13.5" customHeight="1" x14ac:dyDescent="0.2">
      <c r="A12" s="2455" t="s">
        <v>2032</v>
      </c>
      <c r="B12" s="2456"/>
      <c r="C12" s="2456"/>
      <c r="D12" s="2456"/>
      <c r="E12" s="2456"/>
      <c r="F12" s="2457"/>
      <c r="G12" s="1986"/>
      <c r="H12" s="1309"/>
      <c r="I12" s="1309"/>
      <c r="J12" s="1309"/>
      <c r="K12" s="1309"/>
      <c r="L12" s="1987"/>
    </row>
    <row r="13" spans="1:29" ht="13.5" customHeight="1" x14ac:dyDescent="0.2">
      <c r="A13" s="2439"/>
      <c r="B13" s="2461"/>
      <c r="C13" s="2461"/>
      <c r="D13" s="2461"/>
      <c r="E13" s="1308"/>
      <c r="F13" s="2034"/>
      <c r="G13" s="2026" t="s">
        <v>2035</v>
      </c>
      <c r="H13" s="2027"/>
      <c r="I13" s="2458" t="str">
        <f>COVER!T25</f>
        <v>jille@gassensmith.com</v>
      </c>
      <c r="J13" s="2459"/>
      <c r="K13" s="2459"/>
      <c r="L13" s="2460"/>
    </row>
    <row r="14" spans="1:29" ht="13.5" customHeight="1" x14ac:dyDescent="0.2">
      <c r="A14" s="2439" t="str">
        <f>COVER!A19</f>
        <v>212 WEST WILSON</v>
      </c>
      <c r="B14" s="2440"/>
      <c r="C14" s="2440"/>
      <c r="D14" s="2440"/>
      <c r="E14" s="2032">
        <v>0</v>
      </c>
      <c r="F14" s="1307"/>
      <c r="G14" s="2028" t="s">
        <v>1412</v>
      </c>
      <c r="H14" s="1290"/>
      <c r="I14" s="1290"/>
      <c r="J14" s="1290"/>
      <c r="K14" s="1290"/>
      <c r="L14" s="2024"/>
    </row>
    <row r="15" spans="1:29" ht="13.5" customHeight="1" x14ac:dyDescent="0.2">
      <c r="A15" s="2439" t="str">
        <f>COVER!A21</f>
        <v>PEOTONE</v>
      </c>
      <c r="B15" s="2453"/>
      <c r="C15" s="2453"/>
      <c r="D15" s="1289"/>
      <c r="E15" s="1988"/>
      <c r="F15" s="1306"/>
      <c r="G15" s="1982" t="str">
        <f>COVER!T15</f>
        <v>JILL E GASSENSMITH</v>
      </c>
      <c r="H15" s="1290"/>
      <c r="I15" s="1290"/>
      <c r="J15" s="1290"/>
      <c r="K15" s="1290"/>
      <c r="L15" s="2024"/>
    </row>
    <row r="16" spans="1:29" ht="12.2" customHeight="1" x14ac:dyDescent="0.2">
      <c r="A16" s="2031" t="s">
        <v>2034</v>
      </c>
      <c r="B16" s="1560"/>
      <c r="C16" s="2033">
        <f>COVER!A25</f>
        <v>60468</v>
      </c>
      <c r="D16" s="2033"/>
      <c r="E16" s="2033"/>
      <c r="F16" s="2034"/>
      <c r="G16" s="2441"/>
      <c r="H16" s="2442"/>
      <c r="I16" s="2442"/>
      <c r="J16" s="2442"/>
      <c r="K16" s="2442"/>
      <c r="L16" s="2443"/>
    </row>
    <row r="17" spans="1:13" ht="12.2" customHeight="1" x14ac:dyDescent="0.2">
      <c r="A17" s="2444"/>
      <c r="B17" s="2445"/>
      <c r="C17" s="2445"/>
      <c r="D17" s="2445"/>
      <c r="E17" s="2445"/>
      <c r="F17" s="2446"/>
      <c r="G17" s="2028" t="s">
        <v>1411</v>
      </c>
      <c r="H17" s="1290"/>
      <c r="I17" s="1290"/>
      <c r="J17" s="1290"/>
      <c r="K17" s="2029" t="s">
        <v>1410</v>
      </c>
      <c r="L17" s="2022"/>
      <c r="M17" s="1305"/>
    </row>
    <row r="18" spans="1:13" ht="12.2" customHeight="1" x14ac:dyDescent="0.2">
      <c r="A18" s="2447"/>
      <c r="B18" s="2448"/>
      <c r="C18" s="2448"/>
      <c r="D18" s="2448"/>
      <c r="E18" s="2448"/>
      <c r="F18" s="2449"/>
      <c r="G18" s="2450" t="str">
        <f>COVER!T21</f>
        <v>815-744-6200</v>
      </c>
      <c r="H18" s="2451"/>
      <c r="I18" s="2451"/>
      <c r="J18" s="2451"/>
      <c r="K18" s="2450" t="str">
        <f>COVER!X21</f>
        <v>815-744-3822</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32"/>
      <c r="C48" s="1305" t="s">
        <v>1805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73" t="str">
        <f>'Single Audit Cover'!A7</f>
        <v>Peotone CUSD 207U</v>
      </c>
      <c r="B1" s="2463"/>
      <c r="C1" s="2463"/>
      <c r="D1" s="2463"/>
    </row>
    <row r="2" spans="1:11" s="1981" customFormat="1" ht="12.75" x14ac:dyDescent="0.2">
      <c r="A2" s="2474" t="str">
        <f>'Single Audit Cover'!E7</f>
        <v>56099207U26</v>
      </c>
      <c r="B2" s="2475"/>
      <c r="C2" s="2475"/>
      <c r="D2" s="2475"/>
    </row>
    <row r="3" spans="1:11" s="1981" customFormat="1" ht="12.75" x14ac:dyDescent="0.2">
      <c r="A3" s="2473" t="s">
        <v>2013</v>
      </c>
      <c r="B3" s="2463"/>
      <c r="C3" s="2463"/>
      <c r="D3" s="2463"/>
    </row>
    <row r="4" spans="1:11" s="1981" customFormat="1" ht="4.5" customHeight="1" x14ac:dyDescent="0.2">
      <c r="A4" s="1979"/>
      <c r="B4" s="1978"/>
      <c r="C4" s="1978"/>
      <c r="D4" s="1978"/>
    </row>
    <row r="5" spans="1:11" x14ac:dyDescent="0.2">
      <c r="B5" s="1345" t="s">
        <v>2014</v>
      </c>
      <c r="C5" s="1344"/>
      <c r="D5" s="1321"/>
    </row>
    <row r="6" spans="1:11" x14ac:dyDescent="0.2">
      <c r="B6" s="1345" t="s">
        <v>1487</v>
      </c>
      <c r="C6" s="1344"/>
      <c r="D6" s="1321"/>
    </row>
    <row r="7" spans="1:11" x14ac:dyDescent="0.2">
      <c r="B7" s="1345" t="s">
        <v>2015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7"/>
      <c r="C11" s="1319">
        <v>1</v>
      </c>
      <c r="D11" s="1343" t="s">
        <v>1485</v>
      </c>
      <c r="E11" s="1338"/>
      <c r="F11" s="1338"/>
      <c r="G11" s="1338"/>
      <c r="H11" s="1338"/>
      <c r="I11" s="1338"/>
      <c r="J11" s="1338"/>
      <c r="K11" s="1338"/>
    </row>
    <row r="12" spans="1:11" x14ac:dyDescent="0.2">
      <c r="B12" s="2037"/>
      <c r="C12" s="1319">
        <f>C11+1</f>
        <v>2</v>
      </c>
      <c r="D12" s="1340" t="s">
        <v>1806</v>
      </c>
      <c r="E12" s="1338"/>
      <c r="F12" s="1338"/>
      <c r="G12" s="1338"/>
      <c r="H12" s="1338"/>
      <c r="I12" s="1338"/>
      <c r="J12" s="1338"/>
      <c r="K12" s="1338"/>
    </row>
    <row r="13" spans="1:11" x14ac:dyDescent="0.2">
      <c r="B13" s="203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1807</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7"/>
      <c r="C49" s="1319">
        <f>C45+1</f>
        <v>13</v>
      </c>
      <c r="D49" s="1318" t="s">
        <v>1460</v>
      </c>
    </row>
    <row r="50" spans="1:4" x14ac:dyDescent="0.2">
      <c r="A50" s="1315"/>
      <c r="B50" s="2037"/>
      <c r="C50" s="1319">
        <f>C49+1</f>
        <v>14</v>
      </c>
      <c r="D50" s="1318" t="s">
        <v>1459</v>
      </c>
    </row>
    <row r="51" spans="1:4" x14ac:dyDescent="0.2">
      <c r="A51" s="1315"/>
      <c r="B51" s="2037"/>
      <c r="C51" s="1319">
        <f>C50+1</f>
        <v>15</v>
      </c>
      <c r="D51" s="1318" t="s">
        <v>1458</v>
      </c>
    </row>
    <row r="52" spans="1:4" x14ac:dyDescent="0.2">
      <c r="A52" s="1315"/>
      <c r="B52" s="2037"/>
      <c r="C52" s="1319">
        <f>C51+1</f>
        <v>16</v>
      </c>
      <c r="D52" s="1318" t="s">
        <v>1457</v>
      </c>
    </row>
    <row r="53" spans="1:4" x14ac:dyDescent="0.2">
      <c r="A53" s="1315"/>
      <c r="B53" s="2037"/>
      <c r="C53" s="1319">
        <f>C52+1</f>
        <v>17</v>
      </c>
      <c r="D53" s="1321" t="s">
        <v>1808</v>
      </c>
    </row>
    <row r="54" spans="1:4" ht="10.5" customHeight="1" x14ac:dyDescent="0.2">
      <c r="A54" s="1315"/>
      <c r="D54" s="1318" t="s">
        <v>1456</v>
      </c>
    </row>
    <row r="55" spans="1:4" x14ac:dyDescent="0.2">
      <c r="A55" s="1315"/>
      <c r="C55" s="203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9"/>
      <c r="D58" s="1318" t="s">
        <v>1452</v>
      </c>
    </row>
    <row r="59" spans="1:4" ht="10.5" customHeight="1" x14ac:dyDescent="0.2">
      <c r="A59" s="1315"/>
      <c r="D59" s="1333" t="s">
        <v>1451</v>
      </c>
    </row>
    <row r="60" spans="1:4" ht="10.5" customHeight="1" x14ac:dyDescent="0.2">
      <c r="A60" s="1315"/>
      <c r="D60" s="1321" t="s">
        <v>1450</v>
      </c>
    </row>
    <row r="61" spans="1:4" x14ac:dyDescent="0.2">
      <c r="A61" s="1315"/>
      <c r="C61" s="203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9"/>
      <c r="D64" s="1318" t="s">
        <v>1446</v>
      </c>
    </row>
    <row r="65" spans="1:4" ht="10.5" customHeight="1" x14ac:dyDescent="0.2">
      <c r="A65" s="1315"/>
      <c r="D65" s="1333" t="s">
        <v>1445</v>
      </c>
    </row>
    <row r="66" spans="1:4" ht="4.5" customHeight="1" x14ac:dyDescent="0.2">
      <c r="A66" s="1315"/>
      <c r="D66" s="1321"/>
    </row>
    <row r="67" spans="1:4" x14ac:dyDescent="0.2">
      <c r="A67" s="1315"/>
      <c r="B67" s="2037"/>
      <c r="C67" s="1319">
        <f>C53+1</f>
        <v>18</v>
      </c>
      <c r="D67" s="1323" t="s">
        <v>1444</v>
      </c>
    </row>
    <row r="68" spans="1:4" x14ac:dyDescent="0.2">
      <c r="A68" s="1315"/>
      <c r="B68" s="2037"/>
      <c r="C68" s="1319">
        <f>C67+1</f>
        <v>19</v>
      </c>
      <c r="D68" s="1318" t="s">
        <v>1443</v>
      </c>
    </row>
    <row r="69" spans="1:4" x14ac:dyDescent="0.2">
      <c r="A69" s="1315"/>
      <c r="B69" s="2037"/>
      <c r="C69" s="1319">
        <f>C68+1</f>
        <v>20</v>
      </c>
      <c r="D69" s="1331" t="s">
        <v>1442</v>
      </c>
    </row>
    <row r="70" spans="1:4" x14ac:dyDescent="0.2">
      <c r="A70" s="1315"/>
      <c r="B70" s="2037"/>
      <c r="C70" s="1319">
        <f>C69+1</f>
        <v>21</v>
      </c>
      <c r="D70" s="1321" t="s">
        <v>1441</v>
      </c>
    </row>
    <row r="71" spans="1:4" x14ac:dyDescent="0.2">
      <c r="A71" s="1315"/>
      <c r="B71" s="2037"/>
      <c r="C71" s="1319">
        <f>C70+1</f>
        <v>22</v>
      </c>
      <c r="D71" s="1332" t="s">
        <v>1440</v>
      </c>
    </row>
    <row r="72" spans="1:4" x14ac:dyDescent="0.2">
      <c r="A72" s="1315"/>
      <c r="B72" s="2037"/>
      <c r="C72" s="1319">
        <f>C71+1</f>
        <v>23</v>
      </c>
      <c r="D72" s="1331" t="s">
        <v>1809</v>
      </c>
    </row>
    <row r="73" spans="1:4" ht="10.5" customHeight="1" x14ac:dyDescent="0.2">
      <c r="A73" s="1315"/>
      <c r="B73" s="1330"/>
      <c r="D73" s="1318" t="s">
        <v>1439</v>
      </c>
    </row>
    <row r="74" spans="1:4" x14ac:dyDescent="0.2">
      <c r="A74" s="1315"/>
      <c r="B74" s="2037"/>
      <c r="C74" s="1319">
        <f>C72+1</f>
        <v>24</v>
      </c>
      <c r="D74" s="1318" t="s">
        <v>1438</v>
      </c>
    </row>
    <row r="75" spans="1:4" x14ac:dyDescent="0.2">
      <c r="A75" s="1315"/>
      <c r="B75" s="2037"/>
      <c r="C75" s="1319">
        <f>C74+1</f>
        <v>25</v>
      </c>
      <c r="D75" s="1318" t="s">
        <v>1437</v>
      </c>
    </row>
    <row r="76" spans="1:4" x14ac:dyDescent="0.2">
      <c r="A76" s="1315"/>
      <c r="B76" s="2037"/>
      <c r="C76" s="1319">
        <f>C75+1</f>
        <v>26</v>
      </c>
      <c r="D76" s="1318" t="s">
        <v>1436</v>
      </c>
    </row>
    <row r="77" spans="1:4" x14ac:dyDescent="0.2">
      <c r="A77" s="1315"/>
      <c r="B77" s="2037"/>
      <c r="C77" s="1319">
        <f>C76+1</f>
        <v>27</v>
      </c>
      <c r="D77" s="1318" t="s">
        <v>1435</v>
      </c>
    </row>
    <row r="78" spans="1:4" x14ac:dyDescent="0.2">
      <c r="A78" s="1315"/>
      <c r="B78" s="1324"/>
      <c r="C78" s="203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7"/>
      <c r="C82" s="1319">
        <f>C77+1</f>
        <v>28</v>
      </c>
      <c r="D82" s="1318" t="s">
        <v>1432</v>
      </c>
    </row>
    <row r="83" spans="1:4" x14ac:dyDescent="0.2">
      <c r="A83" s="1315"/>
      <c r="B83" s="2037"/>
      <c r="C83" s="1319">
        <f>C82+1</f>
        <v>29</v>
      </c>
      <c r="D83" s="1327" t="s">
        <v>1431</v>
      </c>
    </row>
    <row r="84" spans="1:4" x14ac:dyDescent="0.2">
      <c r="A84" s="1315"/>
      <c r="B84" s="2037"/>
      <c r="C84" s="1319">
        <f>C83+1</f>
        <v>30</v>
      </c>
      <c r="D84" s="1318" t="s">
        <v>1430</v>
      </c>
    </row>
    <row r="85" spans="1:4" x14ac:dyDescent="0.2">
      <c r="A85" s="1315"/>
      <c r="B85" s="2037"/>
      <c r="C85" s="1319">
        <f>C84+1</f>
        <v>31</v>
      </c>
      <c r="D85" s="1318" t="s">
        <v>2016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7"/>
      <c r="C89" s="1319">
        <f>C85+1</f>
        <v>32</v>
      </c>
      <c r="D89" s="1321" t="s">
        <v>1810</v>
      </c>
    </row>
    <row r="90" spans="1:4" x14ac:dyDescent="0.2">
      <c r="A90" s="1315"/>
      <c r="B90" s="2037"/>
      <c r="C90" s="1319">
        <v>32</v>
      </c>
      <c r="D90" s="1321" t="s">
        <v>1428</v>
      </c>
    </row>
    <row r="91" spans="1:4" x14ac:dyDescent="0.2">
      <c r="A91" s="1315"/>
      <c r="B91" s="2037"/>
      <c r="C91" s="1319">
        <v>33</v>
      </c>
      <c r="D91" s="1321" t="s">
        <v>1427</v>
      </c>
    </row>
    <row r="92" spans="1:4" x14ac:dyDescent="0.2">
      <c r="A92" s="1315"/>
      <c r="B92" s="2037"/>
      <c r="C92" s="1319">
        <v>34</v>
      </c>
      <c r="D92" s="1321" t="s">
        <v>1426</v>
      </c>
    </row>
    <row r="93" spans="1:4" ht="11.25" customHeight="1" x14ac:dyDescent="0.2">
      <c r="A93" s="1315"/>
      <c r="B93" s="2040"/>
      <c r="C93" s="1319"/>
      <c r="D93" s="1325" t="s">
        <v>1425</v>
      </c>
    </row>
    <row r="94" spans="1:4" x14ac:dyDescent="0.2">
      <c r="A94" s="1315"/>
      <c r="B94" s="2037"/>
      <c r="C94" s="1319">
        <f>C92+1</f>
        <v>35</v>
      </c>
      <c r="D94" s="1318" t="s">
        <v>1424</v>
      </c>
    </row>
    <row r="95" spans="1:4" x14ac:dyDescent="0.2">
      <c r="A95" s="1315"/>
      <c r="B95" s="2037"/>
      <c r="C95" s="1319">
        <f>C94+1</f>
        <v>36</v>
      </c>
      <c r="D95" s="1318" t="s">
        <v>1811</v>
      </c>
    </row>
    <row r="96" spans="1:4" x14ac:dyDescent="0.2">
      <c r="A96" s="1315"/>
      <c r="B96" s="203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Peotone CUSD 207U</v>
      </c>
      <c r="B1" s="2478"/>
      <c r="C1" s="2478"/>
      <c r="D1" s="2478"/>
      <c r="E1" s="2478"/>
    </row>
    <row r="2" spans="1:5" x14ac:dyDescent="0.2">
      <c r="A2" s="2479" t="str">
        <f>'Single Audit Cover'!E7</f>
        <v>56099207U26</v>
      </c>
      <c r="B2" s="2479"/>
      <c r="C2" s="2479"/>
      <c r="D2" s="2479"/>
      <c r="E2" s="247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897340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19111</v>
      </c>
    </row>
    <row r="15" spans="1:5" x14ac:dyDescent="0.2">
      <c r="A15" s="1362"/>
      <c r="B15" s="1361"/>
      <c r="C15" s="1361"/>
    </row>
    <row r="16" spans="1:5" x14ac:dyDescent="0.2">
      <c r="A16" s="1362" t="s">
        <v>1499</v>
      </c>
      <c r="B16" s="1361"/>
      <c r="C16" s="1361"/>
    </row>
    <row r="17" spans="1:4" x14ac:dyDescent="0.2">
      <c r="A17" s="1362" t="s">
        <v>2036</v>
      </c>
      <c r="B17" s="1361" t="s">
        <v>1498</v>
      </c>
      <c r="C17" s="1361"/>
      <c r="D17" s="1360">
        <f>-SUM('Revenues 9-14'!C271:K271)</f>
        <v>-27667</v>
      </c>
    </row>
    <row r="19" spans="1:4" ht="13.5" thickBot="1" x14ac:dyDescent="0.25">
      <c r="A19" s="1359" t="s">
        <v>1497</v>
      </c>
      <c r="D19" s="1358">
        <f>SUM(D10:D17)</f>
        <v>888784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1495</v>
      </c>
      <c r="D32" s="1356">
        <f>SUM(D19:D30)</f>
        <v>888784</v>
      </c>
    </row>
    <row r="33" spans="1:4" x14ac:dyDescent="0.2">
      <c r="D33" s="1355"/>
    </row>
    <row r="34" spans="1:4" x14ac:dyDescent="0.2">
      <c r="A34" s="1346" t="s">
        <v>1494</v>
      </c>
    </row>
    <row r="35" spans="1:4" x14ac:dyDescent="0.2">
      <c r="A35" s="1346" t="s">
        <v>1493</v>
      </c>
      <c r="B35" s="1348" t="s">
        <v>1492</v>
      </c>
      <c r="D35" s="1354">
        <f>+' SEFA'!F42</f>
        <v>888784</v>
      </c>
    </row>
    <row r="37" spans="1:4" x14ac:dyDescent="0.2">
      <c r="A37" s="1353" t="s">
        <v>1491</v>
      </c>
    </row>
    <row r="39" spans="1:4" ht="13.35" customHeight="1" x14ac:dyDescent="0.2">
      <c r="A39" s="1352" t="s">
        <v>1490</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1489</v>
      </c>
      <c r="C47" s="1349"/>
      <c r="D47" s="1984">
        <f>SUM(D35:D45)</f>
        <v>888784</v>
      </c>
    </row>
    <row r="49" spans="2:4" x14ac:dyDescent="0.2">
      <c r="B49" s="1349" t="s">
        <v>1488</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0"/>
  <sheetViews>
    <sheetView showGridLines="0" topLeftCell="A16" zoomScale="90" zoomScaleNormal="90" workbookViewId="0">
      <selection activeCell="F35" sqref="F35:F36"/>
    </sheetView>
  </sheetViews>
  <sheetFormatPr defaultColWidth="33.5703125" defaultRowHeight="12.75" x14ac:dyDescent="0.2"/>
  <cols>
    <col min="1" max="1" width="0.140625" style="1367" customWidth="1"/>
    <col min="2" max="2" width="50.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Peotone CUSD 207U</v>
      </c>
      <c r="C1" s="2483"/>
      <c r="D1" s="2483"/>
      <c r="E1" s="2483"/>
      <c r="F1" s="2483"/>
      <c r="G1" s="2483"/>
      <c r="H1" s="2483"/>
      <c r="I1" s="2483"/>
      <c r="J1" s="2483"/>
      <c r="K1" s="2483"/>
    </row>
    <row r="2" spans="2:12" ht="15" x14ac:dyDescent="0.2">
      <c r="B2" s="2484" t="str">
        <f>'Single Audit Cover'!E7</f>
        <v>56099207U26</v>
      </c>
      <c r="C2" s="2484"/>
      <c r="D2" s="2484"/>
      <c r="E2" s="2484"/>
      <c r="F2" s="2484"/>
      <c r="G2" s="2484"/>
      <c r="H2" s="2484"/>
      <c r="I2" s="2484"/>
      <c r="J2" s="2484"/>
      <c r="K2" s="2484"/>
      <c r="L2" s="1422"/>
    </row>
    <row r="3" spans="2:12" ht="15" x14ac:dyDescent="0.2">
      <c r="B3" s="2485" t="s">
        <v>1473</v>
      </c>
      <c r="C3" s="2485"/>
      <c r="D3" s="2485"/>
      <c r="E3" s="2485"/>
      <c r="F3" s="2485"/>
      <c r="G3" s="2485"/>
      <c r="H3" s="2485"/>
      <c r="I3" s="2485"/>
      <c r="J3" s="2485"/>
      <c r="K3" s="2485"/>
      <c r="L3" s="1422"/>
    </row>
    <row r="4" spans="2:12" ht="15" x14ac:dyDescent="0.2">
      <c r="B4" s="2462" t="str">
        <f>'[3]Single Audit Cover'!A4</f>
        <v>Year Ending June 30, 2016</v>
      </c>
      <c r="C4" s="2462"/>
      <c r="D4" s="2462"/>
      <c r="E4" s="2462"/>
      <c r="F4" s="2462"/>
      <c r="G4" s="2462"/>
      <c r="H4" s="2462"/>
      <c r="I4" s="2462"/>
      <c r="J4" s="2462"/>
      <c r="K4" s="2462"/>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1855</v>
      </c>
      <c r="F8" s="1408" t="s">
        <v>1953</v>
      </c>
      <c r="G8" s="1407" t="s">
        <v>1855</v>
      </c>
      <c r="H8" s="1406" t="s">
        <v>1953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2100</v>
      </c>
      <c r="C10" s="1394"/>
      <c r="D10" s="1393"/>
      <c r="E10" s="1392"/>
      <c r="F10" s="1392"/>
      <c r="G10" s="1392"/>
      <c r="H10" s="1392"/>
      <c r="I10" s="1392"/>
      <c r="J10" s="1392"/>
      <c r="K10" s="1392"/>
    </row>
    <row r="11" spans="2:12" ht="20.100000000000001" customHeight="1" x14ac:dyDescent="0.2">
      <c r="B11" s="1391" t="s">
        <v>2101</v>
      </c>
      <c r="C11" s="1390"/>
      <c r="D11" s="1389"/>
      <c r="E11" s="2060"/>
      <c r="F11" s="2060"/>
      <c r="G11" s="2060"/>
      <c r="H11" s="2060"/>
      <c r="I11" s="2060"/>
      <c r="J11" s="2060"/>
      <c r="K11" s="2060"/>
    </row>
    <row r="12" spans="2:12" ht="20.100000000000001" customHeight="1" x14ac:dyDescent="0.2">
      <c r="B12" s="1391" t="s">
        <v>2102</v>
      </c>
      <c r="C12" s="1390">
        <v>93.778000000000006</v>
      </c>
      <c r="D12" s="1389" t="s">
        <v>2112</v>
      </c>
      <c r="E12" s="2060">
        <v>0</v>
      </c>
      <c r="F12" s="2060">
        <v>21959</v>
      </c>
      <c r="G12" s="2060">
        <v>0</v>
      </c>
      <c r="H12" s="2060">
        <v>21959</v>
      </c>
      <c r="I12" s="2060">
        <v>0</v>
      </c>
      <c r="J12" s="2060">
        <f>+I12+H12</f>
        <v>21959</v>
      </c>
      <c r="K12" s="2060" t="s">
        <v>2116</v>
      </c>
    </row>
    <row r="13" spans="2:12" ht="20.100000000000001" customHeight="1" x14ac:dyDescent="0.2">
      <c r="B13" s="1391" t="s">
        <v>2102</v>
      </c>
      <c r="C13" s="1390">
        <v>93.778000000000006</v>
      </c>
      <c r="D13" s="1389" t="s">
        <v>2110</v>
      </c>
      <c r="E13" s="2060">
        <v>25715</v>
      </c>
      <c r="F13" s="2060">
        <v>0</v>
      </c>
      <c r="G13" s="2060">
        <v>25715</v>
      </c>
      <c r="H13" s="2060">
        <v>0</v>
      </c>
      <c r="I13" s="2060">
        <v>0</v>
      </c>
      <c r="J13" s="2060">
        <f>+I13+H13</f>
        <v>0</v>
      </c>
      <c r="K13" s="2060" t="s">
        <v>2116</v>
      </c>
    </row>
    <row r="14" spans="2:12" ht="20.100000000000001" customHeight="1" x14ac:dyDescent="0.2">
      <c r="B14" s="1391" t="s">
        <v>2103</v>
      </c>
      <c r="C14" s="1390"/>
      <c r="D14" s="1389"/>
      <c r="E14" s="2060">
        <f t="shared" ref="E14:J14" si="0">SUBTOTAL(109,E12:E13)</f>
        <v>25715</v>
      </c>
      <c r="F14" s="2060">
        <f t="shared" si="0"/>
        <v>21959</v>
      </c>
      <c r="G14" s="2060">
        <f t="shared" si="0"/>
        <v>25715</v>
      </c>
      <c r="H14" s="2060">
        <f t="shared" si="0"/>
        <v>21959</v>
      </c>
      <c r="I14" s="2060">
        <f t="shared" si="0"/>
        <v>0</v>
      </c>
      <c r="J14" s="2060">
        <f t="shared" si="0"/>
        <v>21959</v>
      </c>
      <c r="K14" s="2060"/>
    </row>
    <row r="15" spans="2:12" ht="20.100000000000001" customHeight="1" x14ac:dyDescent="0.2">
      <c r="B15" s="1391" t="s">
        <v>2104</v>
      </c>
      <c r="C15" s="1390"/>
      <c r="D15" s="1389"/>
      <c r="E15" s="2060"/>
      <c r="F15" s="2060"/>
      <c r="G15" s="2060"/>
      <c r="H15" s="2060"/>
      <c r="I15" s="2060"/>
      <c r="J15" s="2060"/>
      <c r="K15" s="2060"/>
    </row>
    <row r="16" spans="2:12" ht="20.100000000000001" customHeight="1" x14ac:dyDescent="0.2">
      <c r="B16" s="1391" t="s">
        <v>2105</v>
      </c>
      <c r="C16" s="1390"/>
      <c r="D16" s="1389"/>
      <c r="E16" s="2060"/>
      <c r="F16" s="2060"/>
      <c r="G16" s="2060"/>
      <c r="H16" s="2060"/>
      <c r="I16" s="2060"/>
      <c r="J16" s="2060"/>
      <c r="K16" s="2060"/>
    </row>
    <row r="17" spans="2:11" ht="20.100000000000001" customHeight="1" x14ac:dyDescent="0.2">
      <c r="B17" s="1391" t="s">
        <v>2106</v>
      </c>
      <c r="C17" s="1390">
        <v>84.126000000000005</v>
      </c>
      <c r="D17" s="1389"/>
      <c r="E17" s="2060">
        <v>14546</v>
      </c>
      <c r="F17" s="2060">
        <v>0</v>
      </c>
      <c r="G17" s="2060">
        <v>14546</v>
      </c>
      <c r="H17" s="2060">
        <v>0</v>
      </c>
      <c r="I17" s="2060">
        <v>0</v>
      </c>
      <c r="J17" s="2060">
        <f>+I17+H17</f>
        <v>0</v>
      </c>
      <c r="K17" s="2060" t="s">
        <v>2116</v>
      </c>
    </row>
    <row r="18" spans="2:11" ht="20.100000000000001" customHeight="1" x14ac:dyDescent="0.2">
      <c r="B18" s="1391" t="s">
        <v>2107</v>
      </c>
      <c r="C18" s="1390"/>
      <c r="D18" s="1389"/>
      <c r="E18" s="2060">
        <f t="shared" ref="E18:J18" si="1">SUBTOTAL(109,E16:E17)</f>
        <v>14546</v>
      </c>
      <c r="F18" s="2060">
        <f t="shared" si="1"/>
        <v>0</v>
      </c>
      <c r="G18" s="2060">
        <f t="shared" si="1"/>
        <v>14546</v>
      </c>
      <c r="H18" s="2060">
        <f t="shared" si="1"/>
        <v>0</v>
      </c>
      <c r="I18" s="2060">
        <f t="shared" si="1"/>
        <v>0</v>
      </c>
      <c r="J18" s="2060">
        <f t="shared" si="1"/>
        <v>0</v>
      </c>
      <c r="K18" s="2060"/>
    </row>
    <row r="19" spans="2:11" ht="20.100000000000001" customHeight="1" x14ac:dyDescent="0.2">
      <c r="B19" s="1391" t="s">
        <v>2108</v>
      </c>
      <c r="C19" s="1390"/>
      <c r="D19" s="1389"/>
      <c r="E19" s="2060"/>
      <c r="F19" s="2060"/>
      <c r="G19" s="2060"/>
      <c r="H19" s="2060"/>
      <c r="I19" s="2060"/>
      <c r="J19" s="2060"/>
      <c r="K19" s="2060"/>
    </row>
    <row r="20" spans="2:11" ht="20.100000000000001" customHeight="1" x14ac:dyDescent="0.2">
      <c r="B20" s="1391" t="s">
        <v>2109</v>
      </c>
      <c r="C20" s="1390"/>
      <c r="D20" s="1389"/>
      <c r="E20" s="2060"/>
      <c r="F20" s="2060"/>
      <c r="G20" s="2060"/>
      <c r="H20" s="2060"/>
      <c r="I20" s="2060"/>
      <c r="J20" s="2060"/>
      <c r="K20" s="2060"/>
    </row>
    <row r="21" spans="2:11" ht="20.100000000000001" customHeight="1" x14ac:dyDescent="0.2">
      <c r="B21" s="1391" t="s">
        <v>2141</v>
      </c>
      <c r="C21" s="1390">
        <v>10.555</v>
      </c>
      <c r="D21" s="1389" t="s">
        <v>2113</v>
      </c>
      <c r="E21" s="2060">
        <v>0</v>
      </c>
      <c r="F21" s="2060">
        <v>87090</v>
      </c>
      <c r="G21" s="2060">
        <v>0</v>
      </c>
      <c r="H21" s="2060">
        <v>87090</v>
      </c>
      <c r="I21" s="2060">
        <v>0</v>
      </c>
      <c r="J21" s="2060">
        <f t="shared" ref="J21:J27" si="2">+I21+H21</f>
        <v>87090</v>
      </c>
      <c r="K21" s="2060" t="s">
        <v>2116</v>
      </c>
    </row>
    <row r="22" spans="2:11" ht="20.100000000000001" customHeight="1" x14ac:dyDescent="0.2">
      <c r="B22" s="1391" t="s">
        <v>2141</v>
      </c>
      <c r="C22" s="1390">
        <v>10.555</v>
      </c>
      <c r="D22" s="1389" t="s">
        <v>2111</v>
      </c>
      <c r="E22" s="2060">
        <f>113288-18044</f>
        <v>95244</v>
      </c>
      <c r="F22" s="2060">
        <f>12796+5248</f>
        <v>18044</v>
      </c>
      <c r="G22" s="2060">
        <v>96057</v>
      </c>
      <c r="H22" s="2060">
        <v>18044</v>
      </c>
      <c r="I22" s="2060">
        <v>0</v>
      </c>
      <c r="J22" s="2060">
        <f t="shared" si="2"/>
        <v>18044</v>
      </c>
      <c r="K22" s="2060" t="s">
        <v>2116</v>
      </c>
    </row>
    <row r="23" spans="2:11" ht="20.100000000000001" customHeight="1" x14ac:dyDescent="0.2">
      <c r="B23" s="1391" t="s">
        <v>2114</v>
      </c>
      <c r="C23" s="1390">
        <v>10.555999999999999</v>
      </c>
      <c r="D23" s="1389" t="s">
        <v>2115</v>
      </c>
      <c r="E23" s="2060">
        <v>168</v>
      </c>
      <c r="F23" s="2060">
        <v>0</v>
      </c>
      <c r="G23" s="2060">
        <v>168</v>
      </c>
      <c r="H23" s="2060">
        <v>0</v>
      </c>
      <c r="I23" s="2060">
        <v>0</v>
      </c>
      <c r="J23" s="2060">
        <f t="shared" si="2"/>
        <v>0</v>
      </c>
      <c r="K23" s="2060" t="s">
        <v>2116</v>
      </c>
    </row>
    <row r="24" spans="2:11" ht="20.100000000000001" customHeight="1" x14ac:dyDescent="0.2">
      <c r="B24" s="1391" t="s">
        <v>2142</v>
      </c>
      <c r="C24" s="1390">
        <v>10.555</v>
      </c>
      <c r="D24" s="1389" t="s">
        <v>2116</v>
      </c>
      <c r="E24" s="2060">
        <v>0</v>
      </c>
      <c r="F24" s="2060">
        <v>10107</v>
      </c>
      <c r="G24" s="2060">
        <v>0</v>
      </c>
      <c r="H24" s="2060">
        <v>10107</v>
      </c>
      <c r="I24" s="2060">
        <v>0</v>
      </c>
      <c r="J24" s="2060">
        <f t="shared" si="2"/>
        <v>10107</v>
      </c>
      <c r="K24" s="2060" t="s">
        <v>2116</v>
      </c>
    </row>
    <row r="25" spans="2:11" ht="20.100000000000001" customHeight="1" x14ac:dyDescent="0.2">
      <c r="B25" s="1391" t="s">
        <v>2142</v>
      </c>
      <c r="C25" s="1390">
        <v>10.555</v>
      </c>
      <c r="D25" s="1389" t="s">
        <v>2116</v>
      </c>
      <c r="E25" s="2060">
        <v>10827</v>
      </c>
      <c r="F25" s="2060">
        <v>0</v>
      </c>
      <c r="G25" s="2060">
        <v>10827</v>
      </c>
      <c r="H25" s="2060">
        <v>0</v>
      </c>
      <c r="I25" s="2060">
        <v>0</v>
      </c>
      <c r="J25" s="2060">
        <f t="shared" si="2"/>
        <v>0</v>
      </c>
      <c r="K25" s="2060" t="s">
        <v>2116</v>
      </c>
    </row>
    <row r="26" spans="2:11" ht="20.100000000000001" customHeight="1" x14ac:dyDescent="0.2">
      <c r="B26" s="1391" t="s">
        <v>2143</v>
      </c>
      <c r="C26" s="1390">
        <v>10.555</v>
      </c>
      <c r="D26" s="1389" t="s">
        <v>2116</v>
      </c>
      <c r="E26" s="2060">
        <v>0</v>
      </c>
      <c r="F26" s="2060">
        <v>9004</v>
      </c>
      <c r="G26" s="2060">
        <v>0</v>
      </c>
      <c r="H26" s="2060">
        <v>9004</v>
      </c>
      <c r="I26" s="2060">
        <v>0</v>
      </c>
      <c r="J26" s="2060">
        <f t="shared" si="2"/>
        <v>9004</v>
      </c>
      <c r="K26" s="2060" t="s">
        <v>2116</v>
      </c>
    </row>
    <row r="27" spans="2:11" ht="20.100000000000001" customHeight="1" x14ac:dyDescent="0.2">
      <c r="B27" s="1391" t="s">
        <v>2143</v>
      </c>
      <c r="C27" s="1390">
        <v>10.555</v>
      </c>
      <c r="D27" s="1389" t="s">
        <v>2116</v>
      </c>
      <c r="E27" s="2060">
        <v>11903</v>
      </c>
      <c r="F27" s="2060">
        <v>0</v>
      </c>
      <c r="G27" s="2060">
        <v>11903</v>
      </c>
      <c r="H27" s="2060">
        <v>0</v>
      </c>
      <c r="I27" s="2060">
        <v>0</v>
      </c>
      <c r="J27" s="2060">
        <f t="shared" si="2"/>
        <v>0</v>
      </c>
      <c r="K27" s="2060" t="s">
        <v>2116</v>
      </c>
    </row>
    <row r="28" spans="2:11" ht="20.100000000000001" customHeight="1" x14ac:dyDescent="0.2">
      <c r="B28" s="1391" t="s">
        <v>2117</v>
      </c>
      <c r="C28" s="1390"/>
      <c r="D28" s="1389"/>
      <c r="E28" s="2060">
        <f t="shared" ref="E28:J28" si="3">SUBTOTAL(109,E21:E27)</f>
        <v>118142</v>
      </c>
      <c r="F28" s="2060">
        <f t="shared" si="3"/>
        <v>124245</v>
      </c>
      <c r="G28" s="2060">
        <f t="shared" si="3"/>
        <v>118955</v>
      </c>
      <c r="H28" s="2060">
        <f t="shared" si="3"/>
        <v>124245</v>
      </c>
      <c r="I28" s="2060">
        <f t="shared" si="3"/>
        <v>0</v>
      </c>
      <c r="J28" s="2060">
        <f t="shared" si="3"/>
        <v>124245</v>
      </c>
      <c r="K28" s="2060"/>
    </row>
    <row r="29" spans="2:11" ht="20.100000000000001" customHeight="1" x14ac:dyDescent="0.2">
      <c r="B29" s="1391" t="s">
        <v>2118</v>
      </c>
      <c r="C29" s="1390"/>
      <c r="D29" s="1389"/>
      <c r="E29" s="2060"/>
      <c r="F29" s="2060"/>
      <c r="G29" s="2060"/>
      <c r="H29" s="2060"/>
      <c r="I29" s="2060"/>
      <c r="J29" s="2060"/>
      <c r="K29" s="2060"/>
    </row>
    <row r="30" spans="2:11" ht="20.100000000000001" customHeight="1" x14ac:dyDescent="0.2">
      <c r="B30" s="1391" t="s">
        <v>2119</v>
      </c>
      <c r="C30" s="1390"/>
      <c r="D30" s="1389"/>
      <c r="E30" s="2060"/>
      <c r="F30" s="2060"/>
      <c r="G30" s="2060"/>
      <c r="H30" s="2060"/>
      <c r="I30" s="2060"/>
      <c r="J30" s="2060"/>
      <c r="K30" s="2060"/>
    </row>
    <row r="31" spans="2:11" ht="20.100000000000001" customHeight="1" x14ac:dyDescent="0.2">
      <c r="B31" s="1391" t="s">
        <v>2120</v>
      </c>
      <c r="C31" s="1390" t="s">
        <v>2121</v>
      </c>
      <c r="D31" s="1389" t="s">
        <v>2128</v>
      </c>
      <c r="E31" s="2060">
        <v>0</v>
      </c>
      <c r="F31" s="2060">
        <v>245641</v>
      </c>
      <c r="G31" s="2060">
        <v>0</v>
      </c>
      <c r="H31" s="2060">
        <v>245641</v>
      </c>
      <c r="I31" s="2060">
        <v>0</v>
      </c>
      <c r="J31" s="2060">
        <f t="shared" ref="J31:J40" si="4">+I31+H31</f>
        <v>245641</v>
      </c>
      <c r="K31" s="2060"/>
    </row>
    <row r="32" spans="2:11" ht="20.100000000000001" customHeight="1" x14ac:dyDescent="0.2">
      <c r="B32" s="1391" t="s">
        <v>2120</v>
      </c>
      <c r="C32" s="1390" t="s">
        <v>2121</v>
      </c>
      <c r="D32" s="1389" t="s">
        <v>2129</v>
      </c>
      <c r="E32" s="2060">
        <v>220425</v>
      </c>
      <c r="F32" s="2060">
        <v>0</v>
      </c>
      <c r="G32" s="2060">
        <v>220425</v>
      </c>
      <c r="H32" s="2060">
        <v>0</v>
      </c>
      <c r="I32" s="2060">
        <v>0</v>
      </c>
      <c r="J32" s="2060">
        <f t="shared" si="4"/>
        <v>0</v>
      </c>
      <c r="K32" s="2060">
        <v>235426</v>
      </c>
    </row>
    <row r="33" spans="2:12" ht="20.100000000000001" customHeight="1" x14ac:dyDescent="0.2">
      <c r="B33" s="1391" t="s">
        <v>2122</v>
      </c>
      <c r="C33" s="1390" t="s">
        <v>2125</v>
      </c>
      <c r="D33" s="1389" t="s">
        <v>2130</v>
      </c>
      <c r="E33" s="2060">
        <v>0</v>
      </c>
      <c r="F33" s="2060">
        <v>10682</v>
      </c>
      <c r="G33" s="2060">
        <v>0</v>
      </c>
      <c r="H33" s="2060">
        <v>10682</v>
      </c>
      <c r="I33" s="2060">
        <v>0</v>
      </c>
      <c r="J33" s="2060">
        <f t="shared" si="4"/>
        <v>10682</v>
      </c>
      <c r="K33" s="2060" t="s">
        <v>2116</v>
      </c>
    </row>
    <row r="34" spans="2:12" ht="20.100000000000001" customHeight="1" x14ac:dyDescent="0.2">
      <c r="B34" s="1391" t="s">
        <v>2122</v>
      </c>
      <c r="C34" s="1390" t="s">
        <v>2125</v>
      </c>
      <c r="D34" s="1389" t="s">
        <v>2131</v>
      </c>
      <c r="E34" s="2060">
        <v>10682</v>
      </c>
      <c r="F34" s="2060">
        <v>0</v>
      </c>
      <c r="G34" s="2060">
        <v>10682</v>
      </c>
      <c r="H34" s="2060">
        <v>0</v>
      </c>
      <c r="I34" s="2060">
        <v>0</v>
      </c>
      <c r="J34" s="2060">
        <f t="shared" si="4"/>
        <v>0</v>
      </c>
      <c r="K34" s="2060" t="s">
        <v>2116</v>
      </c>
    </row>
    <row r="35" spans="2:12" ht="20.100000000000001" customHeight="1" x14ac:dyDescent="0.2">
      <c r="B35" s="2061" t="s">
        <v>2144</v>
      </c>
      <c r="C35" s="1390" t="s">
        <v>2121</v>
      </c>
      <c r="D35" s="1389" t="s">
        <v>2145</v>
      </c>
      <c r="E35" s="2060">
        <v>0</v>
      </c>
      <c r="F35" s="2060">
        <v>110695</v>
      </c>
      <c r="G35" s="2060">
        <v>0</v>
      </c>
      <c r="H35" s="2060">
        <v>110695</v>
      </c>
      <c r="I35" s="2060">
        <v>0</v>
      </c>
      <c r="J35" s="2060">
        <f t="shared" si="4"/>
        <v>110695</v>
      </c>
      <c r="K35" s="2060" t="s">
        <v>2116</v>
      </c>
    </row>
    <row r="36" spans="2:12" ht="20.100000000000001" customHeight="1" x14ac:dyDescent="0.2">
      <c r="B36" s="2061" t="s">
        <v>2144</v>
      </c>
      <c r="C36" s="1390" t="s">
        <v>2121</v>
      </c>
      <c r="D36" s="1389" t="s">
        <v>2146</v>
      </c>
      <c r="E36" s="2060">
        <v>0</v>
      </c>
      <c r="F36" s="2060">
        <v>189415</v>
      </c>
      <c r="G36" s="2060">
        <v>0</v>
      </c>
      <c r="H36" s="2060">
        <v>189415</v>
      </c>
      <c r="I36" s="2060">
        <v>0</v>
      </c>
      <c r="J36" s="2060">
        <f t="shared" si="4"/>
        <v>189415</v>
      </c>
      <c r="K36" s="2060" t="s">
        <v>2116</v>
      </c>
    </row>
    <row r="37" spans="2:12" ht="20.100000000000001" customHeight="1" x14ac:dyDescent="0.2">
      <c r="B37" s="1391" t="s">
        <v>2123</v>
      </c>
      <c r="C37" s="1390" t="s">
        <v>2126</v>
      </c>
      <c r="D37" s="1389" t="s">
        <v>2132</v>
      </c>
      <c r="E37" s="2060">
        <v>0</v>
      </c>
      <c r="F37" s="2060">
        <v>122317</v>
      </c>
      <c r="G37" s="2060">
        <v>0</v>
      </c>
      <c r="H37" s="2060">
        <v>137968</v>
      </c>
      <c r="I37" s="2060">
        <v>0</v>
      </c>
      <c r="J37" s="2060">
        <f t="shared" si="4"/>
        <v>137968</v>
      </c>
      <c r="K37" s="2060">
        <v>160039</v>
      </c>
    </row>
    <row r="38" spans="2:12" ht="20.100000000000001" customHeight="1" x14ac:dyDescent="0.2">
      <c r="B38" s="1391" t="s">
        <v>2123</v>
      </c>
      <c r="C38" s="1390" t="s">
        <v>2126</v>
      </c>
      <c r="D38" s="1389" t="s">
        <v>2133</v>
      </c>
      <c r="E38" s="2060">
        <v>128369</v>
      </c>
      <c r="F38" s="2060">
        <v>27017</v>
      </c>
      <c r="G38" s="2060">
        <v>155386</v>
      </c>
      <c r="H38" s="2060">
        <f>155386-G38</f>
        <v>0</v>
      </c>
      <c r="I38" s="2060">
        <v>0</v>
      </c>
      <c r="J38" s="2060">
        <f t="shared" si="4"/>
        <v>0</v>
      </c>
      <c r="K38" s="2060">
        <v>167651</v>
      </c>
    </row>
    <row r="39" spans="2:12" ht="20.100000000000001" customHeight="1" x14ac:dyDescent="0.2">
      <c r="B39" s="1391" t="s">
        <v>2124</v>
      </c>
      <c r="C39" s="1390" t="s">
        <v>2127</v>
      </c>
      <c r="D39" s="1389" t="s">
        <v>2134</v>
      </c>
      <c r="E39" s="2060">
        <v>0</v>
      </c>
      <c r="F39" s="2060">
        <f>6188+13152+8691</f>
        <v>28031</v>
      </c>
      <c r="G39" s="2060">
        <v>0</v>
      </c>
      <c r="H39" s="2060">
        <v>29166</v>
      </c>
      <c r="I39" s="2060">
        <v>0</v>
      </c>
      <c r="J39" s="2060">
        <f t="shared" si="4"/>
        <v>29166</v>
      </c>
      <c r="K39" s="2060">
        <v>33102</v>
      </c>
    </row>
    <row r="40" spans="2:12" ht="20.100000000000001" customHeight="1" x14ac:dyDescent="0.2">
      <c r="B40" s="1391" t="s">
        <v>2124</v>
      </c>
      <c r="C40" s="1390" t="s">
        <v>2127</v>
      </c>
      <c r="D40" s="1389" t="s">
        <v>2135</v>
      </c>
      <c r="E40" s="2060">
        <v>20706</v>
      </c>
      <c r="F40" s="2060">
        <v>8782</v>
      </c>
      <c r="G40" s="2060">
        <v>29488</v>
      </c>
      <c r="H40" s="2060">
        <v>0</v>
      </c>
      <c r="I40" s="2060">
        <v>0</v>
      </c>
      <c r="J40" s="2060">
        <f t="shared" si="4"/>
        <v>0</v>
      </c>
      <c r="K40" s="2060">
        <v>32243</v>
      </c>
    </row>
    <row r="41" spans="2:12" ht="20.100000000000001" customHeight="1" x14ac:dyDescent="0.2">
      <c r="B41" s="1391" t="s">
        <v>2136</v>
      </c>
      <c r="C41" s="1390"/>
      <c r="D41" s="1389"/>
      <c r="E41" s="2060">
        <f t="shared" ref="E41:J41" si="5">SUBTOTAL(109,E31:E40)</f>
        <v>380182</v>
      </c>
      <c r="F41" s="2060">
        <f t="shared" si="5"/>
        <v>742580</v>
      </c>
      <c r="G41" s="2060">
        <f t="shared" si="5"/>
        <v>415981</v>
      </c>
      <c r="H41" s="2060">
        <f t="shared" si="5"/>
        <v>723567</v>
      </c>
      <c r="I41" s="2060">
        <f t="shared" si="5"/>
        <v>0</v>
      </c>
      <c r="J41" s="2060">
        <f t="shared" si="5"/>
        <v>723567</v>
      </c>
      <c r="K41" s="2060" t="s">
        <v>2116</v>
      </c>
    </row>
    <row r="42" spans="2:12" ht="20.100000000000001" customHeight="1" x14ac:dyDescent="0.2">
      <c r="B42" s="1391" t="s">
        <v>2147</v>
      </c>
      <c r="C42" s="1390"/>
      <c r="D42" s="1389"/>
      <c r="E42" s="2060">
        <f t="shared" ref="E42:J42" si="6">SUBTOTAL(109,E12:E41)</f>
        <v>538585</v>
      </c>
      <c r="F42" s="2060">
        <f t="shared" si="6"/>
        <v>888784</v>
      </c>
      <c r="G42" s="2060">
        <f t="shared" si="6"/>
        <v>575197</v>
      </c>
      <c r="H42" s="2060">
        <f t="shared" si="6"/>
        <v>869771</v>
      </c>
      <c r="I42" s="2060">
        <f t="shared" si="6"/>
        <v>0</v>
      </c>
      <c r="J42" s="2060">
        <f t="shared" si="6"/>
        <v>869771</v>
      </c>
      <c r="K42" s="1388"/>
      <c r="L42" s="1384"/>
    </row>
    <row r="43" spans="2:12" x14ac:dyDescent="0.2">
      <c r="B43" s="1320"/>
      <c r="C43" s="1386"/>
      <c r="D43" s="1385"/>
      <c r="E43" s="1320"/>
      <c r="F43" s="1320"/>
      <c r="G43" s="1324"/>
      <c r="H43" s="1324"/>
      <c r="I43" s="1324"/>
      <c r="J43" s="1324"/>
      <c r="K43" s="1320"/>
      <c r="L43" s="1384"/>
    </row>
    <row r="44" spans="2:12" ht="13.5" customHeight="1" x14ac:dyDescent="0.2">
      <c r="B44" s="1387" t="s">
        <v>2017</v>
      </c>
      <c r="C44" s="1386"/>
      <c r="D44" s="1385"/>
      <c r="E44" s="1320"/>
      <c r="F44" s="1320"/>
      <c r="G44" s="1324"/>
      <c r="H44" s="1324"/>
      <c r="I44" s="1324"/>
      <c r="J44" s="1324"/>
      <c r="K44" s="1320"/>
      <c r="L44" s="1384"/>
    </row>
    <row r="45" spans="2:12" ht="9.6" customHeight="1" x14ac:dyDescent="0.2">
      <c r="B45" s="1353"/>
      <c r="G45" s="1367"/>
      <c r="H45" s="1367"/>
    </row>
    <row r="46" spans="2:12" ht="13.5" customHeight="1" x14ac:dyDescent="0.2">
      <c r="B46" s="1357" t="s">
        <v>1516</v>
      </c>
      <c r="G46" s="1367"/>
      <c r="H46" s="1367"/>
    </row>
    <row r="47" spans="2:12" ht="9.6" customHeight="1" x14ac:dyDescent="0.2">
      <c r="B47" s="1383"/>
      <c r="C47" s="1382"/>
      <c r="D47" s="1381"/>
      <c r="E47" s="1346"/>
      <c r="F47" s="1346"/>
      <c r="G47" s="1367"/>
      <c r="H47" s="1367"/>
    </row>
    <row r="48" spans="2:12" ht="11.1" customHeight="1" x14ac:dyDescent="0.2">
      <c r="B48" s="1378" t="s">
        <v>1515</v>
      </c>
      <c r="C48" s="1380"/>
      <c r="D48" s="1380"/>
      <c r="E48" s="1380"/>
      <c r="F48" s="1380"/>
      <c r="G48" s="1380"/>
      <c r="H48" s="1377"/>
      <c r="I48" s="1377"/>
      <c r="J48" s="1377"/>
      <c r="K48" s="1377"/>
    </row>
    <row r="49" spans="2:11" ht="11.1" customHeight="1" x14ac:dyDescent="0.2">
      <c r="B49" s="1379" t="s">
        <v>1514</v>
      </c>
      <c r="C49" s="1377"/>
      <c r="D49" s="1377"/>
      <c r="E49" s="1377"/>
      <c r="F49" s="1377"/>
      <c r="G49" s="1377"/>
      <c r="H49" s="1377"/>
      <c r="I49" s="1377"/>
      <c r="J49" s="1377"/>
      <c r="K49" s="1377"/>
    </row>
    <row r="50" spans="2:11" ht="11.1" customHeight="1" x14ac:dyDescent="0.2">
      <c r="B50" s="1378" t="s">
        <v>1513</v>
      </c>
      <c r="C50" s="1377"/>
      <c r="D50" s="1377"/>
      <c r="E50" s="1377"/>
      <c r="F50" s="1377"/>
      <c r="G50" s="1377"/>
      <c r="H50" s="1377"/>
      <c r="I50" s="1377"/>
      <c r="J50" s="1377"/>
      <c r="K50" s="1377"/>
    </row>
    <row r="51" spans="2:11" ht="11.1" customHeight="1" x14ac:dyDescent="0.2">
      <c r="B51" s="1372" t="s">
        <v>1512</v>
      </c>
      <c r="C51" s="1375"/>
      <c r="D51" s="1374"/>
      <c r="E51" s="1372"/>
      <c r="F51" s="1372"/>
      <c r="G51" s="1372"/>
      <c r="H51" s="1372"/>
      <c r="I51" s="1373"/>
      <c r="J51" s="1373"/>
      <c r="K51" s="1372"/>
    </row>
    <row r="52" spans="2:11" ht="11.1" customHeight="1" x14ac:dyDescent="0.2">
      <c r="B52" s="1376" t="s">
        <v>2018</v>
      </c>
      <c r="C52" s="1375"/>
      <c r="D52" s="1374"/>
      <c r="E52" s="1372"/>
      <c r="F52" s="1372"/>
      <c r="G52" s="1372"/>
      <c r="H52" s="1372"/>
      <c r="I52" s="1373"/>
      <c r="J52" s="1373"/>
      <c r="K52" s="1372"/>
    </row>
    <row r="53" spans="2:11" ht="13.5" x14ac:dyDescent="0.2">
      <c r="B53" s="1985" t="s">
        <v>2019</v>
      </c>
      <c r="C53" s="1375"/>
      <c r="D53" s="1374"/>
      <c r="E53" s="1372"/>
      <c r="F53" s="1372"/>
      <c r="G53" s="1372"/>
      <c r="H53" s="1372"/>
      <c r="I53" s="1373"/>
      <c r="J53" s="1373"/>
      <c r="K53" s="1372"/>
    </row>
    <row r="54" spans="2:11" ht="11.1" customHeight="1" x14ac:dyDescent="0.2">
      <c r="B54" s="1372" t="s">
        <v>2020</v>
      </c>
      <c r="G54" s="1367"/>
      <c r="H54" s="1367"/>
    </row>
    <row r="55" spans="2:11" ht="11.1" customHeight="1" x14ac:dyDescent="0.2">
      <c r="B55" s="1372" t="s">
        <v>1511</v>
      </c>
      <c r="G55" s="1367"/>
      <c r="H55" s="1367"/>
    </row>
    <row r="56" spans="2:11" ht="11.1" customHeight="1" x14ac:dyDescent="0.2">
      <c r="B56" s="1372" t="s">
        <v>1510</v>
      </c>
      <c r="G56" s="1367"/>
      <c r="H56" s="1367"/>
    </row>
    <row r="57" spans="2:11" ht="13.5" customHeight="1" x14ac:dyDescent="0.2">
      <c r="K57" s="1371"/>
    </row>
    <row r="58" spans="2:11" ht="13.5" customHeight="1" x14ac:dyDescent="0.2">
      <c r="K58" s="1371"/>
    </row>
    <row r="59" spans="2:11" ht="13.5" customHeight="1" x14ac:dyDescent="0.2">
      <c r="K59" s="1371"/>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row r="68" spans="7:8" ht="13.5" customHeight="1" x14ac:dyDescent="0.2"/>
    <row r="69" spans="7:8" ht="13.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D10:J4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4"/>
  <sheetViews>
    <sheetView showGridLines="0" zoomScale="110" zoomScaleNormal="110" workbookViewId="0">
      <selection activeCell="A16" sqref="A16"/>
    </sheetView>
  </sheetViews>
  <sheetFormatPr defaultColWidth="8" defaultRowHeight="12.75" x14ac:dyDescent="0.2"/>
  <cols>
    <col min="1" max="1" width="1.42578125" style="1367" customWidth="1"/>
    <col min="2" max="2" width="53.28515625" style="1367" customWidth="1"/>
    <col min="3" max="3" width="14" style="1368" customWidth="1"/>
    <col min="4" max="4" width="29.7109375" style="1368" customWidth="1"/>
    <col min="5" max="5" width="7.28515625" style="1367" customWidth="1"/>
    <col min="6" max="16384" width="8" style="1367"/>
  </cols>
  <sheetData>
    <row r="1" spans="1:7" ht="13.5" customHeight="1" x14ac:dyDescent="0.25">
      <c r="A1" s="2489" t="str">
        <f>'Single Audit Cover'!A7</f>
        <v>Peotone CUSD 207U</v>
      </c>
      <c r="B1" s="2490"/>
      <c r="C1" s="2490"/>
      <c r="D1" s="2490"/>
      <c r="E1" s="1437"/>
    </row>
    <row r="2" spans="1:7" ht="13.5" customHeight="1" x14ac:dyDescent="0.2">
      <c r="A2" s="2491" t="str">
        <f>'Single Audit Cover'!E7</f>
        <v>56099207U26</v>
      </c>
      <c r="B2" s="2492"/>
      <c r="C2" s="2492"/>
      <c r="D2" s="2492"/>
      <c r="E2" s="1424"/>
    </row>
    <row r="3" spans="1:7" ht="15.75" customHeight="1" x14ac:dyDescent="0.25">
      <c r="A3" s="2493" t="s">
        <v>1540</v>
      </c>
      <c r="B3" s="2494"/>
      <c r="C3" s="2494"/>
      <c r="D3" s="2494"/>
      <c r="E3" s="1436"/>
    </row>
    <row r="4" spans="1:7" ht="13.5" customHeight="1" x14ac:dyDescent="0.25">
      <c r="A4" s="2495" t="str">
        <f>'[3]Single Audit Cover'!A4</f>
        <v>Year Ending June 30, 2016</v>
      </c>
      <c r="B4" s="2496"/>
      <c r="C4" s="2496"/>
      <c r="D4" s="2496"/>
      <c r="E4" s="1436"/>
    </row>
    <row r="5" spans="1:7" ht="8.25" customHeight="1" x14ac:dyDescent="0.2">
      <c r="C5" s="1367"/>
      <c r="D5" s="1367"/>
    </row>
    <row r="6" spans="1:7" ht="13.5" customHeight="1" x14ac:dyDescent="0.2">
      <c r="A6" s="1357" t="s">
        <v>1910</v>
      </c>
      <c r="C6" s="1367"/>
      <c r="D6" s="1367"/>
    </row>
    <row r="7" spans="1:7" ht="60.95" customHeight="1" x14ac:dyDescent="0.2">
      <c r="A7" s="2497" t="s">
        <v>2156</v>
      </c>
      <c r="B7" s="2498"/>
      <c r="C7" s="2498"/>
      <c r="D7" s="2498"/>
      <c r="E7" s="1435"/>
    </row>
    <row r="8" spans="1:7" ht="13.5" customHeight="1" x14ac:dyDescent="0.2">
      <c r="A8" s="1357"/>
      <c r="C8" s="1353"/>
      <c r="D8" s="1353"/>
    </row>
    <row r="9" spans="1:7" ht="12.75" customHeight="1" x14ac:dyDescent="0.2">
      <c r="A9" s="2052" t="s">
        <v>2137</v>
      </c>
      <c r="B9" s="2054"/>
      <c r="C9" s="2054"/>
      <c r="D9" s="2054"/>
      <c r="E9" s="2055"/>
      <c r="F9" s="2053"/>
      <c r="G9" s="2049"/>
    </row>
    <row r="10" spans="1:7" ht="9.75" customHeight="1" x14ac:dyDescent="0.2">
      <c r="A10" s="2056" t="s">
        <v>2138</v>
      </c>
      <c r="B10" s="2057"/>
      <c r="C10" s="2058"/>
      <c r="D10" s="2059" t="s">
        <v>2139</v>
      </c>
      <c r="E10" s="2058" t="s">
        <v>2075</v>
      </c>
      <c r="F10" s="2059" t="s">
        <v>106</v>
      </c>
      <c r="G10" s="2053"/>
    </row>
    <row r="11" spans="1:7" ht="13.5" customHeight="1" x14ac:dyDescent="0.2">
      <c r="G11" s="2053"/>
    </row>
    <row r="12" spans="1:7" ht="13.5" customHeight="1" x14ac:dyDescent="0.2">
      <c r="A12" s="2051" t="s">
        <v>2140</v>
      </c>
      <c r="B12" s="2049"/>
      <c r="C12" s="2050"/>
      <c r="D12" s="2050"/>
      <c r="E12" s="2049"/>
      <c r="F12" s="2049"/>
      <c r="G12" s="2049"/>
    </row>
    <row r="13" spans="1:7" ht="20.45" customHeight="1" x14ac:dyDescent="0.2">
      <c r="A13" s="2497" t="s">
        <v>2157</v>
      </c>
      <c r="B13" s="2498"/>
      <c r="C13" s="2498"/>
      <c r="D13" s="2498"/>
      <c r="E13" s="2049"/>
      <c r="F13" s="2049"/>
      <c r="G13" s="2049"/>
    </row>
    <row r="14" spans="1:7" ht="20.65" customHeight="1" x14ac:dyDescent="0.2">
      <c r="A14" s="2049"/>
      <c r="B14" s="2049"/>
      <c r="C14" s="2050"/>
      <c r="D14" s="2050"/>
      <c r="E14" s="2049"/>
      <c r="F14" s="2049"/>
      <c r="G14" s="2049"/>
    </row>
    <row r="15" spans="1:7" ht="20.65" customHeight="1" x14ac:dyDescent="0.2">
      <c r="A15" s="1800" t="s">
        <v>2158</v>
      </c>
      <c r="B15" s="1431"/>
      <c r="C15" s="1430"/>
      <c r="D15" s="1429"/>
      <c r="E15" s="1428"/>
    </row>
    <row r="16" spans="1:7"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3"/>
      <c r="C26" s="1734"/>
      <c r="D26" s="1735"/>
      <c r="E26" s="1428"/>
    </row>
    <row r="27" spans="1:5" ht="12" customHeight="1" x14ac:dyDescent="0.2">
      <c r="A27" s="1801" t="s">
        <v>1812</v>
      </c>
      <c r="B27" s="1733"/>
      <c r="C27" s="1734"/>
      <c r="D27" s="1735"/>
      <c r="E27" s="1428"/>
    </row>
    <row r="28" spans="1:5" ht="21.75" customHeight="1" x14ac:dyDescent="0.2">
      <c r="A28" s="2486" t="s">
        <v>1911</v>
      </c>
      <c r="B28" s="2486"/>
      <c r="C28" s="2486"/>
      <c r="D28" s="2486"/>
      <c r="E28" s="1428"/>
    </row>
    <row r="29" spans="1:5" ht="13.5" customHeight="1" x14ac:dyDescent="0.2">
      <c r="A29" s="1536" t="s">
        <v>1813</v>
      </c>
      <c r="B29" s="1733"/>
      <c r="C29" s="1736"/>
      <c r="D29" s="1735"/>
      <c r="E29" s="1428"/>
    </row>
    <row r="30" spans="1:5" ht="13.5" customHeight="1" x14ac:dyDescent="0.2">
      <c r="A30" s="1536" t="s">
        <v>1814</v>
      </c>
      <c r="B30" s="1733"/>
      <c r="C30" s="1737"/>
      <c r="D30" s="1735"/>
      <c r="E30" s="1428"/>
    </row>
    <row r="31" spans="1:5" ht="13.5" customHeight="1" x14ac:dyDescent="0.2">
      <c r="A31" s="1801" t="s">
        <v>1815</v>
      </c>
      <c r="B31" s="1733"/>
      <c r="C31" s="1734"/>
      <c r="D31" s="1735"/>
      <c r="E31" s="1428"/>
    </row>
    <row r="32" spans="1:5" ht="14.25" customHeight="1" x14ac:dyDescent="0.2">
      <c r="A32" s="1536" t="s">
        <v>1909</v>
      </c>
      <c r="B32" s="1733"/>
      <c r="C32" s="1738"/>
      <c r="D32" s="1735"/>
      <c r="E32" s="1428"/>
    </row>
    <row r="33" spans="1:5" ht="14.25" customHeight="1" x14ac:dyDescent="0.2">
      <c r="A33" s="1536"/>
      <c r="B33" s="1733" t="s">
        <v>1816</v>
      </c>
      <c r="C33" s="1739"/>
      <c r="D33" s="1735"/>
      <c r="E33" s="1428"/>
    </row>
    <row r="34" spans="1:5" ht="14.25" customHeight="1" x14ac:dyDescent="0.2">
      <c r="A34" s="1536"/>
      <c r="B34" s="1733" t="s">
        <v>1817</v>
      </c>
      <c r="C34" s="1739"/>
      <c r="D34" s="1735"/>
      <c r="E34" s="1428"/>
    </row>
    <row r="35" spans="1:5" ht="14.25" customHeight="1" x14ac:dyDescent="0.2">
      <c r="A35" s="1536"/>
      <c r="B35" s="1733" t="s">
        <v>1818</v>
      </c>
      <c r="C35" s="1739"/>
      <c r="D35" s="1735"/>
      <c r="E35" s="1428"/>
    </row>
    <row r="36" spans="1:5" ht="14.25" customHeight="1" x14ac:dyDescent="0.2">
      <c r="A36" s="1536"/>
      <c r="B36" s="1733" t="s">
        <v>1819</v>
      </c>
      <c r="C36" s="1739"/>
      <c r="D36" s="1735"/>
      <c r="E36" s="1428"/>
    </row>
    <row r="37" spans="1:5" ht="14.25" customHeight="1" x14ac:dyDescent="0.2">
      <c r="A37" s="1536" t="s">
        <v>1820</v>
      </c>
      <c r="B37" s="1733"/>
      <c r="C37" s="1739"/>
      <c r="D37" s="1735"/>
      <c r="E37" s="1428"/>
    </row>
    <row r="38" spans="1:5" ht="14.25" customHeight="1" x14ac:dyDescent="0.2">
      <c r="A38" s="1536" t="s">
        <v>1821</v>
      </c>
      <c r="B38" s="1733"/>
      <c r="C38" s="1740"/>
      <c r="D38" s="1735"/>
      <c r="E38" s="1428"/>
    </row>
    <row r="39" spans="1:5" ht="14.25" customHeight="1" x14ac:dyDescent="0.2">
      <c r="A39" s="1536"/>
      <c r="B39" s="1733"/>
      <c r="C39" s="1738" t="s">
        <v>1822</v>
      </c>
      <c r="D39" s="1735"/>
      <c r="E39" s="1428"/>
    </row>
    <row r="40" spans="1:5" ht="13.5" customHeight="1" x14ac:dyDescent="0.2">
      <c r="B40" s="1427"/>
      <c r="C40" s="1426"/>
      <c r="D40" s="1426"/>
    </row>
    <row r="41" spans="1:5" ht="13.5" thickBot="1" x14ac:dyDescent="0.25">
      <c r="A41" s="1741" t="s">
        <v>1823</v>
      </c>
      <c r="C41" s="1367"/>
      <c r="D41" s="1367"/>
    </row>
    <row r="42" spans="1:5" s="1372" customFormat="1" ht="27" customHeight="1" x14ac:dyDescent="0.2">
      <c r="A42" s="1425">
        <v>5</v>
      </c>
      <c r="B42" s="2487" t="s">
        <v>2021</v>
      </c>
      <c r="C42" s="2487"/>
      <c r="D42" s="2487"/>
      <c r="E42" s="1424"/>
    </row>
    <row r="43" spans="1:5" s="1372" customFormat="1" ht="46.15" customHeight="1" x14ac:dyDescent="0.2">
      <c r="A43" s="1423">
        <v>6</v>
      </c>
      <c r="B43" s="2488" t="s">
        <v>2073</v>
      </c>
      <c r="C43" s="2488"/>
      <c r="D43" s="2488"/>
    </row>
    <row r="44" spans="1:5" x14ac:dyDescent="0.2">
      <c r="B44" s="1372"/>
    </row>
  </sheetData>
  <mergeCells count="9">
    <mergeCell ref="A28:D28"/>
    <mergeCell ref="B42:D42"/>
    <mergeCell ref="B43:D43"/>
    <mergeCell ref="A1:D1"/>
    <mergeCell ref="A2:D2"/>
    <mergeCell ref="A3:D3"/>
    <mergeCell ref="A4:D4"/>
    <mergeCell ref="A7:D7"/>
    <mergeCell ref="A13:D1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8" sqref="C38:I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Peotone CUSD 207U</v>
      </c>
      <c r="C1" s="2506"/>
      <c r="D1" s="2506"/>
      <c r="E1" s="2506"/>
      <c r="F1" s="2506"/>
      <c r="G1" s="2506"/>
      <c r="H1" s="2506"/>
      <c r="I1" s="2506"/>
      <c r="J1" s="1476"/>
    </row>
    <row r="2" spans="2:10" s="1367" customFormat="1" ht="12.75" customHeight="1" x14ac:dyDescent="0.2">
      <c r="B2" s="2507" t="str">
        <f>'Single Audit Cover'!E7</f>
        <v>56099207U26</v>
      </c>
      <c r="C2" s="2508"/>
      <c r="D2" s="2508"/>
      <c r="E2" s="2508"/>
      <c r="F2" s="2508"/>
      <c r="G2" s="2508"/>
      <c r="H2" s="2508"/>
      <c r="I2" s="2508"/>
      <c r="J2" s="1476"/>
    </row>
    <row r="3" spans="2:10" s="1367" customFormat="1" ht="12.75" customHeight="1" x14ac:dyDescent="0.2">
      <c r="B3" s="2509" t="s">
        <v>1563</v>
      </c>
      <c r="C3" s="2496"/>
      <c r="D3" s="2496"/>
      <c r="E3" s="2496"/>
      <c r="F3" s="2496"/>
      <c r="G3" s="2496"/>
      <c r="H3" s="2496"/>
      <c r="I3" s="2496"/>
      <c r="J3" s="1475"/>
    </row>
    <row r="4" spans="2:10" s="1367" customFormat="1" ht="12.75" customHeight="1" x14ac:dyDescent="0.2">
      <c r="B4" s="2509" t="str">
        <f>'[3]Single Audit Cover'!A4</f>
        <v>Year Ending June 30, 2016</v>
      </c>
      <c r="C4" s="2496"/>
      <c r="D4" s="2496"/>
      <c r="E4" s="2496"/>
      <c r="F4" s="2496"/>
      <c r="G4" s="2496"/>
      <c r="H4" s="2496"/>
      <c r="I4" s="2496"/>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9" t="s">
        <v>1562</v>
      </c>
      <c r="C7" s="2496"/>
      <c r="D7" s="2496"/>
      <c r="E7" s="2496"/>
      <c r="F7" s="2496"/>
      <c r="G7" s="2496"/>
      <c r="H7" s="2496"/>
      <c r="I7" s="2496"/>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1561</v>
      </c>
      <c r="C10" s="1462"/>
      <c r="D10" s="1462"/>
      <c r="E10" s="1368"/>
    </row>
    <row r="11" spans="2:10" s="1367" customFormat="1" ht="13.5" customHeight="1" x14ac:dyDescent="0.2">
      <c r="B11" s="1386" t="s">
        <v>1560</v>
      </c>
      <c r="C11" s="2504" t="s">
        <v>1384</v>
      </c>
      <c r="D11" s="2504"/>
      <c r="E11" s="1466"/>
      <c r="F11" s="1466"/>
      <c r="G11" s="1466"/>
    </row>
    <row r="12" spans="2:10" s="1367" customFormat="1" ht="11.45" customHeight="1" x14ac:dyDescent="0.2">
      <c r="B12" s="1370"/>
      <c r="C12" s="1456" t="s">
        <v>1824</v>
      </c>
      <c r="D12" s="1455"/>
      <c r="E12" s="1368"/>
    </row>
    <row r="13" spans="2:10" s="1367" customFormat="1" ht="12.75" customHeight="1" x14ac:dyDescent="0.2">
      <c r="B13" s="1465"/>
      <c r="C13" s="1434"/>
      <c r="D13" s="1434"/>
      <c r="E13" s="1368"/>
    </row>
    <row r="14" spans="2:10" s="1367" customFormat="1" ht="12.75" customHeight="1" x14ac:dyDescent="0.2">
      <c r="B14" s="1375" t="s">
        <v>1559</v>
      </c>
      <c r="C14" s="1387"/>
      <c r="E14" s="1368"/>
    </row>
    <row r="15" spans="2:10" s="1367" customFormat="1" ht="13.5" customHeight="1" x14ac:dyDescent="0.2">
      <c r="B15" s="1459" t="s">
        <v>1555</v>
      </c>
      <c r="C15" s="1458"/>
      <c r="D15" s="1461"/>
      <c r="E15" s="1446"/>
      <c r="F15" s="1372" t="s">
        <v>1052</v>
      </c>
      <c r="G15" s="1446" t="s">
        <v>2075</v>
      </c>
      <c r="H15" s="1372" t="s">
        <v>1553</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1554</v>
      </c>
      <c r="C17" s="1458"/>
      <c r="D17" s="1457"/>
      <c r="E17" s="1446" t="s">
        <v>2075</v>
      </c>
      <c r="F17" s="1372" t="s">
        <v>1052</v>
      </c>
      <c r="G17" s="1446"/>
      <c r="H17" s="1372" t="s">
        <v>1553</v>
      </c>
      <c r="I17" s="1372"/>
    </row>
    <row r="18" spans="2:9" s="1367" customFormat="1" ht="12.75" customHeight="1" x14ac:dyDescent="0.2">
      <c r="B18" s="1459" t="s">
        <v>1825</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1558</v>
      </c>
      <c r="C20" s="1458"/>
      <c r="D20" s="1457"/>
      <c r="E20" s="1446"/>
      <c r="F20" s="1372" t="s">
        <v>1052</v>
      </c>
      <c r="G20" s="1446" t="s">
        <v>2075</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1557</v>
      </c>
      <c r="C22" s="1463"/>
      <c r="D22" s="1462"/>
      <c r="E22" s="1460"/>
      <c r="F22" s="1372"/>
      <c r="G22" s="1427"/>
      <c r="H22" s="1372"/>
      <c r="I22" s="1372"/>
    </row>
    <row r="23" spans="2:9" s="1367" customFormat="1" ht="12.75" customHeight="1" x14ac:dyDescent="0.2">
      <c r="B23" s="1375" t="s">
        <v>1556</v>
      </c>
      <c r="C23" s="1387"/>
      <c r="E23" s="1460"/>
      <c r="F23" s="1372"/>
      <c r="G23" s="1427"/>
      <c r="H23" s="1372"/>
      <c r="I23" s="1372"/>
    </row>
    <row r="24" spans="2:9" s="1367" customFormat="1" ht="13.5" customHeight="1" x14ac:dyDescent="0.2">
      <c r="B24" s="1459" t="s">
        <v>1555</v>
      </c>
      <c r="C24" s="1458"/>
      <c r="D24" s="1461"/>
      <c r="E24" s="1446"/>
      <c r="F24" s="1372" t="s">
        <v>1052</v>
      </c>
      <c r="G24" s="1446" t="s">
        <v>2075</v>
      </c>
      <c r="H24" s="1372" t="s">
        <v>1553</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1554</v>
      </c>
      <c r="C26" s="1458"/>
      <c r="D26" s="1457"/>
      <c r="E26" s="1446"/>
      <c r="F26" s="1372" t="s">
        <v>1052</v>
      </c>
      <c r="G26" s="1446" t="s">
        <v>2075</v>
      </c>
      <c r="H26" s="1372" t="s">
        <v>1553</v>
      </c>
      <c r="I26" s="1372"/>
    </row>
    <row r="27" spans="2:9" s="1367" customFormat="1" ht="12.75" customHeight="1" x14ac:dyDescent="0.2">
      <c r="B27" s="1459" t="s">
        <v>1825</v>
      </c>
      <c r="C27" s="1458"/>
      <c r="D27" s="1457"/>
      <c r="E27" s="1368"/>
    </row>
    <row r="28" spans="2:9" s="1367" customFormat="1" ht="12.75" customHeight="1" x14ac:dyDescent="0.2">
      <c r="B28" s="1375"/>
      <c r="C28" s="1387"/>
      <c r="E28" s="1368"/>
    </row>
    <row r="29" spans="2:9" s="1367" customFormat="1" ht="12.75" customHeight="1" x14ac:dyDescent="0.2">
      <c r="B29" s="1375" t="s">
        <v>1552</v>
      </c>
      <c r="C29" s="1387"/>
      <c r="D29" s="2503" t="s">
        <v>2159</v>
      </c>
      <c r="E29" s="2503"/>
      <c r="F29" s="2503"/>
      <c r="G29" s="2503"/>
      <c r="H29" s="2503"/>
      <c r="I29" s="2503"/>
    </row>
    <row r="30" spans="2:9" s="1367" customFormat="1" x14ac:dyDescent="0.2">
      <c r="B30" s="1375"/>
      <c r="C30" s="1427"/>
      <c r="D30" s="1456" t="s">
        <v>1826</v>
      </c>
      <c r="E30" s="1455"/>
      <c r="F30" s="1455"/>
      <c r="G30" s="1455"/>
      <c r="H30" s="1455"/>
      <c r="I30" s="1455"/>
    </row>
    <row r="31" spans="2:9" s="1367" customFormat="1" x14ac:dyDescent="0.2">
      <c r="B31" s="1375"/>
      <c r="E31" s="1368"/>
    </row>
    <row r="32" spans="2:9" s="1367" customFormat="1" x14ac:dyDescent="0.2">
      <c r="B32" s="1375" t="s">
        <v>1551</v>
      </c>
      <c r="C32" s="1387"/>
      <c r="E32" s="1368"/>
    </row>
    <row r="33" spans="1:9" ht="13.5" customHeight="1" x14ac:dyDescent="0.2">
      <c r="B33" s="1375" t="s">
        <v>2022</v>
      </c>
      <c r="C33" s="1387"/>
      <c r="E33" s="1446"/>
      <c r="F33" s="1372" t="s">
        <v>1052</v>
      </c>
      <c r="G33" s="1446" t="s">
        <v>2075</v>
      </c>
      <c r="H33" s="1372" t="s">
        <v>106</v>
      </c>
    </row>
    <row r="35" spans="1:9" x14ac:dyDescent="0.2">
      <c r="B35" s="1454" t="s">
        <v>1550</v>
      </c>
      <c r="C35" s="1453"/>
      <c r="D35" s="1352"/>
    </row>
    <row r="36" spans="1:9" ht="17.25" customHeight="1" x14ac:dyDescent="0.2">
      <c r="B36" s="1452" t="s">
        <v>1549</v>
      </c>
      <c r="C36" s="1451" t="s">
        <v>1548</v>
      </c>
      <c r="D36" s="1449"/>
      <c r="E36" s="1450"/>
      <c r="F36" s="1449"/>
      <c r="G36" s="1449"/>
      <c r="H36" s="1449"/>
      <c r="I36" s="1448"/>
    </row>
    <row r="37" spans="1:9" ht="20.45" customHeight="1" x14ac:dyDescent="0.2">
      <c r="B37" s="1447" t="s">
        <v>2179</v>
      </c>
      <c r="C37" s="2499" t="s">
        <v>2180</v>
      </c>
      <c r="D37" s="2500"/>
      <c r="E37" s="2500"/>
      <c r="F37" s="2500"/>
      <c r="G37" s="2500"/>
      <c r="H37" s="2500"/>
      <c r="I37" s="2501"/>
    </row>
    <row r="38" spans="1:9" ht="20.45" customHeight="1" x14ac:dyDescent="0.2">
      <c r="B38" s="1447"/>
      <c r="C38" s="2499"/>
      <c r="D38" s="2500"/>
      <c r="E38" s="2500"/>
      <c r="F38" s="2500"/>
      <c r="G38" s="2500"/>
      <c r="H38" s="2500"/>
      <c r="I38" s="2501"/>
    </row>
    <row r="39" spans="1:9" ht="20.65" customHeight="1" x14ac:dyDescent="0.2">
      <c r="B39" s="1447"/>
      <c r="C39" s="2499"/>
      <c r="D39" s="2500"/>
      <c r="E39" s="2500"/>
      <c r="F39" s="2500"/>
      <c r="G39" s="2500"/>
      <c r="H39" s="2500"/>
      <c r="I39" s="2501"/>
    </row>
    <row r="40" spans="1:9" ht="20.65" customHeight="1" x14ac:dyDescent="0.2">
      <c r="B40" s="1447"/>
      <c r="C40" s="2499"/>
      <c r="D40" s="2500"/>
      <c r="E40" s="2500"/>
      <c r="F40" s="2500"/>
      <c r="G40" s="2500"/>
      <c r="H40" s="2500"/>
      <c r="I40" s="2501"/>
    </row>
    <row r="41" spans="1:9" ht="20.65" customHeight="1" x14ac:dyDescent="0.2">
      <c r="B41" s="1447"/>
      <c r="C41" s="2499"/>
      <c r="D41" s="2500"/>
      <c r="E41" s="2500"/>
      <c r="F41" s="2500"/>
      <c r="G41" s="2500"/>
      <c r="H41" s="2500"/>
      <c r="I41" s="2501"/>
    </row>
    <row r="42" spans="1:9" ht="20.65" customHeight="1" x14ac:dyDescent="0.2">
      <c r="B42" s="1447"/>
      <c r="C42" s="2499"/>
      <c r="D42" s="2500"/>
      <c r="E42" s="2500"/>
      <c r="F42" s="2500"/>
      <c r="G42" s="2500"/>
      <c r="H42" s="2500"/>
      <c r="I42" s="2501"/>
    </row>
    <row r="43" spans="1:9" ht="6.2" customHeight="1" x14ac:dyDescent="0.2"/>
    <row r="44" spans="1:9" x14ac:dyDescent="0.2">
      <c r="B44" s="1375" t="s">
        <v>1547</v>
      </c>
      <c r="C44" s="1387"/>
      <c r="D44" s="1387"/>
      <c r="E44" s="2502">
        <v>750000</v>
      </c>
      <c r="F44" s="2502"/>
      <c r="G44" s="2502"/>
      <c r="H44" s="1427"/>
    </row>
    <row r="46" spans="1:9" ht="13.5" customHeight="1" x14ac:dyDescent="0.2">
      <c r="B46" s="1375" t="s">
        <v>1546</v>
      </c>
      <c r="C46" s="1387"/>
      <c r="E46" s="1446"/>
      <c r="F46" s="1372" t="s">
        <v>1052</v>
      </c>
      <c r="G46" s="1446" t="s">
        <v>2075</v>
      </c>
      <c r="H46" s="1372" t="s">
        <v>106</v>
      </c>
    </row>
    <row r="47" spans="1:9" ht="13.5" thickBot="1" x14ac:dyDescent="0.25"/>
    <row r="48" spans="1:9" s="1438" customFormat="1" ht="12.75" customHeight="1" x14ac:dyDescent="0.2">
      <c r="A48" s="1439"/>
      <c r="B48" s="1445" t="s">
        <v>1827</v>
      </c>
      <c r="C48" s="1444"/>
      <c r="D48" s="1443"/>
    </row>
    <row r="49" spans="1:4" s="1438" customFormat="1" ht="12" customHeight="1" x14ac:dyDescent="0.2">
      <c r="A49" s="1439"/>
      <c r="B49" s="1440" t="s">
        <v>1828</v>
      </c>
      <c r="C49" s="1439"/>
      <c r="D49" s="1439"/>
    </row>
    <row r="50" spans="1:4" s="1438" customFormat="1" ht="11.1" customHeight="1" x14ac:dyDescent="0.2">
      <c r="A50" s="1439"/>
      <c r="B50" s="1440" t="s">
        <v>1545</v>
      </c>
      <c r="C50" s="1439"/>
      <c r="D50" s="1439"/>
    </row>
    <row r="51" spans="1:4" s="1438" customFormat="1" ht="11.1" customHeight="1" x14ac:dyDescent="0.2">
      <c r="A51" s="1439"/>
      <c r="B51" s="1442" t="s">
        <v>1544</v>
      </c>
      <c r="C51" s="1441"/>
      <c r="D51" s="1441"/>
    </row>
    <row r="52" spans="1:4" s="1438" customFormat="1" ht="11.1" customHeight="1" x14ac:dyDescent="0.2">
      <c r="A52" s="1439"/>
      <c r="B52" s="1442" t="s">
        <v>1543</v>
      </c>
      <c r="C52" s="1441"/>
      <c r="D52" s="1441"/>
    </row>
    <row r="53" spans="1:4" s="1438" customFormat="1" ht="11.1" customHeight="1" x14ac:dyDescent="0.2">
      <c r="A53" s="1439"/>
      <c r="B53" s="1442" t="s">
        <v>1542</v>
      </c>
      <c r="C53" s="1441"/>
      <c r="D53" s="1441"/>
    </row>
    <row r="54" spans="1:4" s="1438" customFormat="1" ht="11.1" customHeight="1" x14ac:dyDescent="0.2">
      <c r="A54" s="1439"/>
      <c r="B54" s="1440" t="s">
        <v>1541</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B18" sqref="B1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Peotone CUSD 207U</v>
      </c>
      <c r="C1" s="2505"/>
      <c r="D1" s="2505"/>
      <c r="E1" s="2505"/>
      <c r="F1" s="2505"/>
      <c r="G1" s="2505"/>
      <c r="H1" s="2505"/>
      <c r="I1" s="2505"/>
      <c r="J1" s="2505"/>
      <c r="K1" s="2505"/>
      <c r="L1" s="1524"/>
      <c r="M1" s="1524"/>
    </row>
    <row r="2" spans="1:13" ht="12" customHeight="1" x14ac:dyDescent="0.2">
      <c r="B2" s="2507" t="str">
        <f>'Single Audit Cover'!E7</f>
        <v>56099207U26</v>
      </c>
      <c r="C2" s="2507"/>
      <c r="D2" s="2507"/>
      <c r="E2" s="2507"/>
      <c r="F2" s="2507"/>
      <c r="G2" s="2507"/>
      <c r="H2" s="2507"/>
      <c r="I2" s="2507"/>
      <c r="J2" s="2507"/>
      <c r="K2" s="2507"/>
      <c r="L2" s="1523"/>
      <c r="M2" s="1522"/>
    </row>
    <row r="3" spans="1:13" ht="10.35" customHeight="1" x14ac:dyDescent="0.2">
      <c r="B3" s="2495" t="s">
        <v>1563</v>
      </c>
      <c r="C3" s="2495"/>
      <c r="D3" s="2495"/>
      <c r="E3" s="2495"/>
      <c r="F3" s="2495"/>
      <c r="G3" s="2495"/>
      <c r="H3" s="2495"/>
      <c r="I3" s="2495"/>
      <c r="J3" s="2495"/>
      <c r="K3" s="2495"/>
      <c r="L3" s="1521"/>
      <c r="M3" s="1521"/>
    </row>
    <row r="4" spans="1:13" ht="11.1" customHeight="1" x14ac:dyDescent="0.2">
      <c r="B4" s="2512" t="str">
        <f>'[3]Single Audit Cover'!A4</f>
        <v>Year Ending June 30, 2016</v>
      </c>
      <c r="C4" s="2512"/>
      <c r="D4" s="2512"/>
      <c r="E4" s="2512"/>
      <c r="F4" s="2512"/>
      <c r="G4" s="2512"/>
      <c r="H4" s="2512"/>
      <c r="I4" s="2512"/>
      <c r="J4" s="2512"/>
      <c r="K4" s="2512"/>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1583</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1582</v>
      </c>
      <c r="C10" s="1742" t="s">
        <v>1954</v>
      </c>
      <c r="D10" s="1743">
        <v>1</v>
      </c>
      <c r="E10" s="1427"/>
      <c r="F10" s="1434" t="s">
        <v>1581</v>
      </c>
      <c r="G10" s="1516" t="s">
        <v>2075</v>
      </c>
      <c r="H10" s="1517" t="s">
        <v>1580</v>
      </c>
      <c r="I10" s="1516"/>
      <c r="J10" s="1515" t="s">
        <v>1579</v>
      </c>
      <c r="K10" s="1427"/>
      <c r="L10" s="1478"/>
    </row>
    <row r="11" spans="1:13" ht="13.5" customHeight="1" x14ac:dyDescent="0.2">
      <c r="B11" s="1427"/>
      <c r="C11" s="1427"/>
      <c r="D11" s="1427"/>
      <c r="E11" s="1427"/>
      <c r="F11" s="1427"/>
      <c r="G11" s="1460"/>
      <c r="H11" s="1427"/>
      <c r="I11" s="1514" t="s">
        <v>1578</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1577</v>
      </c>
      <c r="C13" s="1506"/>
      <c r="D13" s="1509"/>
      <c r="E13" s="1509"/>
      <c r="F13" s="1509"/>
      <c r="G13" s="1510"/>
      <c r="H13" s="1509"/>
      <c r="I13" s="1510"/>
      <c r="J13" s="1509"/>
      <c r="K13" s="1509"/>
      <c r="L13" s="1508"/>
    </row>
    <row r="14" spans="1:13" ht="71.25" customHeight="1" x14ac:dyDescent="0.2">
      <c r="B14" s="2511" t="s">
        <v>2164</v>
      </c>
      <c r="C14" s="2511"/>
      <c r="D14" s="2511"/>
      <c r="E14" s="2511"/>
      <c r="F14" s="2511"/>
      <c r="G14" s="2511"/>
      <c r="H14" s="2511"/>
      <c r="I14" s="2511"/>
      <c r="J14" s="2511"/>
      <c r="K14" s="2511"/>
      <c r="L14" s="1511"/>
    </row>
    <row r="15" spans="1:13" ht="1.5" hidden="1" customHeight="1" x14ac:dyDescent="0.2">
      <c r="B15" s="1457"/>
      <c r="C15" s="1457"/>
      <c r="D15" s="1512"/>
      <c r="E15" s="1512"/>
      <c r="F15" s="1512"/>
      <c r="H15" s="1512"/>
      <c r="J15" s="1512"/>
      <c r="K15" s="1512"/>
      <c r="L15" s="1511"/>
    </row>
    <row r="16" spans="1:13" s="1387" customFormat="1" ht="13.5" customHeight="1" x14ac:dyDescent="0.2">
      <c r="B16" s="1506" t="s">
        <v>1576</v>
      </c>
      <c r="C16" s="1506"/>
      <c r="D16" s="1509"/>
      <c r="E16" s="1509"/>
      <c r="F16" s="1509"/>
      <c r="G16" s="1510"/>
      <c r="H16" s="1509"/>
      <c r="I16" s="1510"/>
      <c r="J16" s="1509"/>
      <c r="K16" s="1509"/>
      <c r="L16" s="1508"/>
    </row>
    <row r="17" spans="2:12" ht="45.75" customHeight="1" x14ac:dyDescent="0.2">
      <c r="B17" s="2511" t="s">
        <v>2165</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1575</v>
      </c>
      <c r="C19" s="1506"/>
      <c r="D19" s="1509"/>
      <c r="E19" s="1509"/>
      <c r="F19" s="1509"/>
      <c r="G19" s="1510"/>
      <c r="H19" s="1509"/>
      <c r="I19" s="1510"/>
      <c r="J19" s="1509"/>
      <c r="K19" s="1509"/>
      <c r="L19" s="1508"/>
    </row>
    <row r="20" spans="2:12" ht="45.75" customHeight="1" x14ac:dyDescent="0.2">
      <c r="B20" s="2514" t="s">
        <v>2166</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1574</v>
      </c>
      <c r="C22" s="1506"/>
      <c r="D22" s="1471"/>
      <c r="E22" s="1471"/>
      <c r="F22" s="1471"/>
      <c r="G22" s="1472"/>
      <c r="H22" s="1471"/>
      <c r="I22" s="1472"/>
      <c r="J22" s="1471"/>
      <c r="K22" s="1471"/>
      <c r="L22" s="1478"/>
    </row>
    <row r="23" spans="2:12" ht="45" customHeight="1" x14ac:dyDescent="0.2">
      <c r="B23" s="2511" t="s">
        <v>2167</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1573</v>
      </c>
      <c r="C25" s="1506"/>
      <c r="D25" s="1471"/>
      <c r="E25" s="1471"/>
      <c r="F25" s="1471"/>
      <c r="G25" s="1472"/>
      <c r="H25" s="1471"/>
      <c r="I25" s="1472"/>
      <c r="J25" s="1471"/>
      <c r="K25" s="1471"/>
      <c r="L25" s="1478"/>
    </row>
    <row r="26" spans="2:12" ht="45.75" customHeight="1" x14ac:dyDescent="0.2">
      <c r="B26" s="2511" t="s">
        <v>2168</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1572</v>
      </c>
      <c r="C28" s="1505"/>
      <c r="D28" s="1471"/>
      <c r="E28" s="1471"/>
      <c r="F28" s="1471"/>
      <c r="G28" s="1472"/>
      <c r="H28" s="1471"/>
      <c r="I28" s="1472"/>
      <c r="J28" s="1471"/>
      <c r="K28" s="1471"/>
      <c r="L28" s="1478"/>
    </row>
    <row r="29" spans="2:12" ht="63" customHeight="1" x14ac:dyDescent="0.2">
      <c r="B29" s="2515" t="s">
        <v>2169</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1571</v>
      </c>
      <c r="C31" s="1503"/>
      <c r="D31" s="1502"/>
      <c r="E31" s="1471"/>
      <c r="F31" s="1471"/>
      <c r="G31" s="1472"/>
      <c r="H31" s="1471"/>
      <c r="I31" s="1472"/>
      <c r="J31" s="1471"/>
      <c r="K31" s="1471"/>
      <c r="L31" s="1478"/>
    </row>
    <row r="32" spans="2:12" s="1427" customFormat="1" ht="45.75" customHeight="1" x14ac:dyDescent="0.2">
      <c r="B32" s="2510" t="s">
        <v>2170</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1570</v>
      </c>
      <c r="C34" s="1744"/>
      <c r="D34" s="1498"/>
      <c r="E34" s="1498"/>
      <c r="F34" s="1498"/>
      <c r="G34" s="1499"/>
      <c r="H34" s="1498"/>
      <c r="I34" s="1499"/>
      <c r="J34" s="1498"/>
      <c r="K34" s="1497"/>
      <c r="L34" s="1478"/>
    </row>
    <row r="35" spans="2:13" s="1427" customFormat="1" ht="13.5" customHeight="1" x14ac:dyDescent="0.2">
      <c r="B35" s="1493" t="s">
        <v>1569</v>
      </c>
      <c r="C35" s="1745"/>
      <c r="D35" s="1496"/>
      <c r="E35" s="1495"/>
      <c r="F35" s="1494" t="s">
        <v>1568</v>
      </c>
      <c r="G35" s="1490"/>
      <c r="H35" s="1489"/>
      <c r="I35" s="1488"/>
      <c r="J35" s="1483"/>
      <c r="K35" s="1487"/>
      <c r="L35" s="1478"/>
    </row>
    <row r="36" spans="2:13" s="1427" customFormat="1" ht="13.5" customHeight="1" x14ac:dyDescent="0.2">
      <c r="B36" s="1493" t="s">
        <v>1567</v>
      </c>
      <c r="C36" s="1745"/>
      <c r="D36" s="1492"/>
      <c r="E36" s="1489"/>
      <c r="F36" s="1491" t="s">
        <v>1566</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1829</v>
      </c>
      <c r="C39" s="1480"/>
      <c r="D39" s="1479"/>
      <c r="E39" s="1479"/>
      <c r="F39" s="1479"/>
      <c r="L39" s="1478"/>
    </row>
    <row r="40" spans="2:13" ht="9.6" customHeight="1" x14ac:dyDescent="0.2">
      <c r="B40" s="1372" t="s">
        <v>2023</v>
      </c>
      <c r="C40" s="1372"/>
      <c r="L40" s="1478"/>
    </row>
    <row r="41" spans="2:13" ht="9.6" customHeight="1" x14ac:dyDescent="0.2">
      <c r="B41" s="1372" t="s">
        <v>2024</v>
      </c>
      <c r="C41" s="1372"/>
    </row>
    <row r="42" spans="2:13" ht="11.85" customHeight="1" x14ac:dyDescent="0.2">
      <c r="B42" s="1376" t="s">
        <v>1565</v>
      </c>
      <c r="C42" s="1376"/>
    </row>
    <row r="43" spans="2:13" ht="9.6" customHeight="1" x14ac:dyDescent="0.2">
      <c r="B43" s="1372" t="s">
        <v>1564</v>
      </c>
      <c r="C43" s="1372"/>
      <c r="M43" s="1477"/>
    </row>
    <row r="44" spans="2:13" ht="12.6" customHeight="1" x14ac:dyDescent="0.2">
      <c r="B44" s="1376" t="s">
        <v>2025</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Peotone CUSD 207U</v>
      </c>
      <c r="C1" s="2519"/>
      <c r="D1" s="2519"/>
      <c r="E1" s="2519"/>
      <c r="F1" s="2519"/>
      <c r="G1" s="2519"/>
      <c r="H1" s="2519"/>
      <c r="I1" s="2519"/>
      <c r="J1" s="2519"/>
      <c r="K1" s="2519"/>
      <c r="L1" s="1545"/>
    </row>
    <row r="2" spans="1:12" ht="12.75" customHeight="1" x14ac:dyDescent="0.2">
      <c r="B2" s="2520" t="str">
        <f>'Single Audit Cover'!E7</f>
        <v>56099207U26</v>
      </c>
      <c r="C2" s="2520"/>
      <c r="D2" s="2520"/>
      <c r="E2" s="2520"/>
      <c r="F2" s="2520"/>
      <c r="G2" s="2520"/>
      <c r="H2" s="2520"/>
      <c r="I2" s="2520"/>
      <c r="J2" s="2520"/>
      <c r="K2" s="2520"/>
      <c r="L2" s="1544"/>
    </row>
    <row r="3" spans="1:12" ht="12.75" customHeight="1" x14ac:dyDescent="0.2">
      <c r="B3" s="2495" t="s">
        <v>1563</v>
      </c>
      <c r="C3" s="2495"/>
      <c r="D3" s="2495"/>
      <c r="E3" s="2495"/>
      <c r="F3" s="2495"/>
      <c r="G3" s="2495"/>
      <c r="H3" s="2495"/>
      <c r="I3" s="2495"/>
      <c r="J3" s="2495"/>
      <c r="K3" s="2495"/>
      <c r="L3" s="1521"/>
    </row>
    <row r="4" spans="1:12" ht="12.75" customHeight="1" x14ac:dyDescent="0.2">
      <c r="B4" s="2495" t="str">
        <f>'[3]Single Audit Cover'!A4</f>
        <v>Year Ending June 30, 2016</v>
      </c>
      <c r="C4" s="2495"/>
      <c r="D4" s="2495"/>
      <c r="E4" s="2495"/>
      <c r="F4" s="2495"/>
      <c r="G4" s="2495"/>
      <c r="H4" s="2495"/>
      <c r="I4" s="2495"/>
      <c r="J4" s="2495"/>
      <c r="K4" s="2495"/>
      <c r="L4" s="1521"/>
    </row>
    <row r="5" spans="1:12" ht="5.25" customHeight="1" x14ac:dyDescent="0.2">
      <c r="B5" s="1353" t="s">
        <v>1389</v>
      </c>
      <c r="C5" s="1353"/>
      <c r="L5" s="1427"/>
    </row>
    <row r="6" spans="1:12" ht="30.75" customHeight="1" x14ac:dyDescent="0.2">
      <c r="A6" s="1427"/>
      <c r="B6" s="2521" t="s">
        <v>1604</v>
      </c>
      <c r="C6" s="2521"/>
      <c r="D6" s="2521"/>
      <c r="E6" s="2521"/>
      <c r="F6" s="2521"/>
      <c r="G6" s="2521"/>
      <c r="H6" s="2521"/>
      <c r="I6" s="2521"/>
      <c r="J6" s="2521"/>
      <c r="K6" s="2521"/>
      <c r="L6" s="1427"/>
    </row>
    <row r="7" spans="1:12" ht="4.5" customHeight="1" x14ac:dyDescent="0.2">
      <c r="B7" s="1471"/>
      <c r="C7" s="1471"/>
      <c r="D7" s="1471"/>
      <c r="E7" s="1471"/>
      <c r="F7" s="1471"/>
      <c r="G7" s="1472"/>
      <c r="H7" s="1471"/>
      <c r="I7" s="1472"/>
      <c r="J7" s="1471"/>
      <c r="K7" s="1471"/>
      <c r="L7" s="1427"/>
    </row>
    <row r="8" spans="1:12" ht="13.5" customHeight="1" x14ac:dyDescent="0.2">
      <c r="B8" s="1434" t="s">
        <v>1603</v>
      </c>
      <c r="C8" s="1746" t="s">
        <v>1954</v>
      </c>
      <c r="D8" s="1747"/>
      <c r="E8" s="1427"/>
      <c r="F8" s="1518" t="s">
        <v>1581</v>
      </c>
      <c r="G8" s="1542"/>
      <c r="H8" s="1543" t="s">
        <v>1602</v>
      </c>
      <c r="I8" s="1542"/>
      <c r="J8" s="1541" t="s">
        <v>1601</v>
      </c>
      <c r="L8" s="1427"/>
    </row>
    <row r="9" spans="1:12" ht="13.5" customHeight="1" x14ac:dyDescent="0.2">
      <c r="D9" s="1427"/>
      <c r="E9" s="1427"/>
      <c r="F9" s="1427"/>
      <c r="G9" s="1460"/>
      <c r="H9" s="1427"/>
      <c r="I9" s="1514" t="s">
        <v>1578</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1600</v>
      </c>
      <c r="C12" s="1518"/>
      <c r="D12" s="1538"/>
      <c r="E12" s="1427"/>
      <c r="F12" s="2503"/>
      <c r="G12" s="2503"/>
      <c r="H12" s="2503"/>
      <c r="I12" s="2503"/>
      <c r="J12" s="2503"/>
      <c r="K12" s="250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1599</v>
      </c>
      <c r="C14" s="1434"/>
      <c r="D14" s="2516"/>
      <c r="E14" s="2516"/>
      <c r="F14" s="2516"/>
      <c r="H14" s="1433" t="s">
        <v>1598</v>
      </c>
      <c r="I14" s="2517"/>
      <c r="J14" s="2517"/>
      <c r="K14" s="251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1597</v>
      </c>
      <c r="C16" s="1434"/>
      <c r="D16" s="2517"/>
      <c r="E16" s="2517"/>
      <c r="F16" s="2517"/>
      <c r="G16" s="2517"/>
      <c r="H16" s="2517"/>
      <c r="I16" s="2517"/>
      <c r="J16" s="2517"/>
      <c r="K16" s="2517"/>
      <c r="L16" s="1427"/>
    </row>
    <row r="17" spans="2:12" ht="13.5" customHeight="1" x14ac:dyDescent="0.2">
      <c r="B17" s="1434" t="s">
        <v>1596</v>
      </c>
      <c r="C17" s="1434"/>
      <c r="D17" s="2518"/>
      <c r="E17" s="2518"/>
      <c r="F17" s="2518"/>
      <c r="G17" s="2518"/>
      <c r="H17" s="2518"/>
      <c r="I17" s="2518"/>
      <c r="J17" s="2518"/>
      <c r="K17" s="251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1595</v>
      </c>
      <c r="C19" s="1532"/>
      <c r="D19" s="1536"/>
      <c r="E19" s="1536"/>
      <c r="F19" s="1536"/>
      <c r="G19" s="1535"/>
      <c r="H19" s="1536"/>
      <c r="I19" s="1535"/>
      <c r="J19" s="1427"/>
      <c r="K19" s="1427"/>
      <c r="L19" s="1427"/>
    </row>
    <row r="20" spans="2:12" ht="35.25" customHeight="1" x14ac:dyDescent="0.2">
      <c r="B20" s="2511"/>
      <c r="C20" s="2511"/>
      <c r="D20" s="2511"/>
      <c r="E20" s="2511"/>
      <c r="F20" s="2511"/>
      <c r="G20" s="2511"/>
      <c r="H20" s="2511"/>
      <c r="I20" s="2511"/>
      <c r="J20" s="2511"/>
      <c r="K20" s="251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1594</v>
      </c>
      <c r="C22" s="1532"/>
      <c r="D22" s="1427"/>
      <c r="E22" s="1427"/>
      <c r="F22" s="1427"/>
      <c r="G22" s="1460"/>
      <c r="H22" s="1427"/>
      <c r="I22" s="1460"/>
      <c r="J22" s="1427"/>
      <c r="K22" s="1427"/>
      <c r="L22" s="1427"/>
    </row>
    <row r="23" spans="2:12" ht="37.5" customHeight="1" x14ac:dyDescent="0.2">
      <c r="B23" s="2511"/>
      <c r="C23" s="2511"/>
      <c r="D23" s="2511"/>
      <c r="E23" s="2511"/>
      <c r="F23" s="2511"/>
      <c r="G23" s="2511"/>
      <c r="H23" s="2511"/>
      <c r="I23" s="2511"/>
      <c r="J23" s="2511"/>
      <c r="K23" s="251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1593</v>
      </c>
      <c r="C25" s="1532"/>
      <c r="D25" s="1427"/>
      <c r="E25" s="1427"/>
      <c r="F25" s="1427"/>
      <c r="G25" s="1460"/>
      <c r="H25" s="1427"/>
      <c r="I25" s="1460"/>
      <c r="J25" s="1427"/>
      <c r="K25" s="1427"/>
      <c r="L25" s="1427"/>
    </row>
    <row r="26" spans="2:12" ht="37.5" customHeight="1" x14ac:dyDescent="0.2">
      <c r="B26" s="2511"/>
      <c r="C26" s="2511"/>
      <c r="D26" s="2511"/>
      <c r="E26" s="2511"/>
      <c r="F26" s="2511"/>
      <c r="G26" s="2511"/>
      <c r="H26" s="2511"/>
      <c r="I26" s="2511"/>
      <c r="J26" s="2511"/>
      <c r="K26" s="251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1592</v>
      </c>
      <c r="C28" s="1532"/>
      <c r="D28" s="1427"/>
      <c r="E28" s="1427"/>
      <c r="F28" s="1427"/>
      <c r="G28" s="1460"/>
      <c r="H28" s="1427"/>
      <c r="I28" s="1460"/>
      <c r="J28" s="1427"/>
      <c r="K28" s="1427"/>
      <c r="L28" s="1427"/>
    </row>
    <row r="29" spans="2:12" ht="37.5" customHeight="1" x14ac:dyDescent="0.2">
      <c r="B29" s="2511"/>
      <c r="C29" s="2511"/>
      <c r="D29" s="2511"/>
      <c r="E29" s="2511"/>
      <c r="F29" s="2511"/>
      <c r="G29" s="2511"/>
      <c r="H29" s="2511"/>
      <c r="I29" s="2511"/>
      <c r="J29" s="2511"/>
      <c r="K29" s="251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1591</v>
      </c>
      <c r="C31" s="1532"/>
      <c r="D31" s="1427"/>
      <c r="E31" s="1427"/>
      <c r="F31" s="1427"/>
      <c r="G31" s="1460"/>
      <c r="H31" s="1427"/>
      <c r="I31" s="1460"/>
      <c r="J31" s="1427"/>
      <c r="K31" s="1427"/>
      <c r="L31" s="1427"/>
    </row>
    <row r="32" spans="2:12" ht="37.5" customHeight="1" x14ac:dyDescent="0.2">
      <c r="B32" s="2511"/>
      <c r="C32" s="2511"/>
      <c r="D32" s="2511"/>
      <c r="E32" s="2511"/>
      <c r="F32" s="2511"/>
      <c r="G32" s="2511"/>
      <c r="H32" s="2511"/>
      <c r="I32" s="2511"/>
      <c r="J32" s="2511"/>
      <c r="K32" s="251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1590</v>
      </c>
      <c r="C34" s="1518"/>
      <c r="D34" s="1427"/>
      <c r="E34" s="1427"/>
      <c r="F34" s="1427"/>
      <c r="G34" s="1460"/>
      <c r="H34" s="1427"/>
      <c r="I34" s="1460"/>
      <c r="J34" s="1427"/>
      <c r="K34" s="1427"/>
      <c r="L34" s="1427"/>
    </row>
    <row r="35" spans="2:12" ht="37.5" customHeight="1" x14ac:dyDescent="0.2">
      <c r="B35" s="2511"/>
      <c r="C35" s="2511"/>
      <c r="D35" s="2511"/>
      <c r="E35" s="2511"/>
      <c r="F35" s="2511"/>
      <c r="G35" s="2511"/>
      <c r="H35" s="2511"/>
      <c r="I35" s="2511"/>
      <c r="J35" s="2511"/>
      <c r="K35" s="251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1589</v>
      </c>
      <c r="C37" s="1518"/>
      <c r="D37" s="1427"/>
      <c r="E37" s="1427"/>
      <c r="F37" s="1427"/>
      <c r="G37" s="1460"/>
      <c r="H37" s="1427"/>
      <c r="I37" s="1460"/>
      <c r="J37" s="1427"/>
      <c r="K37" s="1427"/>
      <c r="L37" s="1427"/>
    </row>
    <row r="38" spans="2:12" ht="35.25" customHeight="1" x14ac:dyDescent="0.2">
      <c r="B38" s="2511"/>
      <c r="C38" s="2511"/>
      <c r="D38" s="2511"/>
      <c r="E38" s="2511"/>
      <c r="F38" s="2511"/>
      <c r="G38" s="2511"/>
      <c r="H38" s="2511"/>
      <c r="I38" s="2511"/>
      <c r="J38" s="2511"/>
      <c r="K38" s="251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1588</v>
      </c>
      <c r="C40" s="1503"/>
      <c r="D40" s="1502"/>
      <c r="E40" s="1471"/>
      <c r="F40" s="1471"/>
      <c r="G40" s="1472"/>
      <c r="H40" s="1471"/>
      <c r="I40" s="1472"/>
      <c r="J40" s="1471"/>
      <c r="K40" s="1471"/>
    </row>
    <row r="41" spans="2:12" s="1427" customFormat="1" ht="33.75" customHeight="1" x14ac:dyDescent="0.2">
      <c r="B41" s="2511"/>
      <c r="C41" s="2511"/>
      <c r="D41" s="2511"/>
      <c r="E41" s="2511"/>
      <c r="F41" s="2511"/>
      <c r="G41" s="2511"/>
      <c r="H41" s="2511"/>
      <c r="I41" s="2511"/>
      <c r="J41" s="2511"/>
      <c r="K41" s="2511"/>
    </row>
    <row r="42" spans="2:12" s="1427" customFormat="1" ht="4.5" customHeight="1" x14ac:dyDescent="0.2">
      <c r="B42" s="1501"/>
      <c r="C42" s="1501"/>
      <c r="G42" s="1460"/>
      <c r="I42" s="1460"/>
    </row>
    <row r="43" spans="2:12" s="1427" customFormat="1" ht="13.5" customHeight="1" x14ac:dyDescent="0.2">
      <c r="B43" s="1530" t="s">
        <v>1570</v>
      </c>
      <c r="C43" s="1748"/>
      <c r="D43" s="1498"/>
      <c r="E43" s="1498"/>
      <c r="F43" s="1498"/>
      <c r="G43" s="1499"/>
      <c r="H43" s="1498"/>
      <c r="I43" s="1499"/>
      <c r="J43" s="1498"/>
      <c r="K43" s="1497"/>
      <c r="L43" s="1526"/>
    </row>
    <row r="44" spans="2:12" s="1427" customFormat="1" ht="13.5" customHeight="1" x14ac:dyDescent="0.2">
      <c r="B44" s="1493" t="s">
        <v>1569</v>
      </c>
      <c r="C44" s="1745"/>
      <c r="D44" s="1529"/>
      <c r="E44" s="1495"/>
      <c r="F44" s="1491" t="s">
        <v>1568</v>
      </c>
      <c r="G44" s="1488"/>
      <c r="H44" s="1489"/>
      <c r="I44" s="1488"/>
      <c r="J44" s="1528"/>
      <c r="K44" s="1527"/>
      <c r="L44" s="1526"/>
    </row>
    <row r="45" spans="2:12" s="1427" customFormat="1" ht="13.5" customHeight="1" x14ac:dyDescent="0.2">
      <c r="B45" s="1493" t="s">
        <v>1567</v>
      </c>
      <c r="C45" s="1745"/>
      <c r="D45" s="1528"/>
      <c r="E45" s="1489"/>
      <c r="F45" s="1491" t="s">
        <v>1566</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1587</v>
      </c>
      <c r="C48" s="1480"/>
      <c r="D48" s="1479"/>
      <c r="E48" s="1479"/>
      <c r="F48" s="1479"/>
    </row>
    <row r="49" spans="2:9" ht="11.1" customHeight="1" x14ac:dyDescent="0.2">
      <c r="B49" s="1376" t="s">
        <v>1586</v>
      </c>
      <c r="C49" s="1376"/>
      <c r="G49" s="1367"/>
      <c r="I49" s="1367"/>
    </row>
    <row r="50" spans="2:9" ht="11.1" customHeight="1" x14ac:dyDescent="0.2">
      <c r="B50" s="1376" t="s">
        <v>2026</v>
      </c>
      <c r="C50" s="1376"/>
      <c r="G50" s="1367"/>
      <c r="I50" s="1367"/>
    </row>
    <row r="51" spans="2:9" ht="11.1" customHeight="1" x14ac:dyDescent="0.2">
      <c r="B51" s="1376" t="s">
        <v>1585</v>
      </c>
      <c r="C51" s="1376"/>
      <c r="G51" s="1367"/>
      <c r="I51" s="1367"/>
    </row>
    <row r="52" spans="2:9" ht="11.1" customHeight="1" x14ac:dyDescent="0.2">
      <c r="B52" s="1376" t="s">
        <v>1584</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Peotone CUSD 207U</v>
      </c>
      <c r="C1" s="2505"/>
      <c r="D1" s="2505"/>
      <c r="E1" s="1557"/>
    </row>
    <row r="2" spans="2:5" s="1387" customFormat="1" ht="12.75" customHeight="1" x14ac:dyDescent="0.2">
      <c r="B2" s="2507" t="str">
        <f>'Single Audit Cover'!E7</f>
        <v>56099207U26</v>
      </c>
      <c r="C2" s="2507"/>
      <c r="D2" s="2507"/>
      <c r="E2" s="1556"/>
    </row>
    <row r="3" spans="2:5" s="1346" customFormat="1" ht="12.75" customHeight="1" x14ac:dyDescent="0.2">
      <c r="B3" s="2495" t="s">
        <v>1614</v>
      </c>
      <c r="C3" s="2495"/>
      <c r="D3" s="2495"/>
      <c r="E3" s="1980"/>
    </row>
    <row r="4" spans="2:5" s="1387" customFormat="1" ht="12.75" customHeight="1" x14ac:dyDescent="0.2">
      <c r="B4" s="2522" t="str">
        <f>'[3]Single Audit Cover'!A4</f>
        <v>Year Ending June 30, 2016</v>
      </c>
      <c r="C4" s="2522"/>
      <c r="D4" s="2522"/>
      <c r="E4" s="1555"/>
    </row>
    <row r="5" spans="2:5" s="1387" customFormat="1" ht="40.15" customHeight="1" x14ac:dyDescent="0.2">
      <c r="B5" s="1749" t="s">
        <v>2027</v>
      </c>
      <c r="C5" s="1536"/>
      <c r="D5" s="1536"/>
      <c r="E5" s="1536"/>
    </row>
    <row r="6" spans="2:5" s="1387" customFormat="1" ht="13.5" customHeight="1" x14ac:dyDescent="0.2">
      <c r="B6" s="1554" t="s">
        <v>1613</v>
      </c>
      <c r="C6" s="1554" t="s">
        <v>1612</v>
      </c>
      <c r="D6" s="1554" t="s">
        <v>1611</v>
      </c>
    </row>
    <row r="7" spans="2:5" ht="13.5" customHeight="1" x14ac:dyDescent="0.2">
      <c r="B7" s="1750" t="s">
        <v>2158</v>
      </c>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1610</v>
      </c>
      <c r="C44" s="1479"/>
    </row>
    <row r="45" spans="2:5" ht="12.2" customHeight="1" x14ac:dyDescent="0.2">
      <c r="B45" s="1548" t="s">
        <v>2028</v>
      </c>
    </row>
    <row r="46" spans="2:5" ht="12.2" customHeight="1" x14ac:dyDescent="0.2">
      <c r="B46" s="1548" t="s">
        <v>1609</v>
      </c>
    </row>
    <row r="47" spans="2:5" ht="12.2" customHeight="1" x14ac:dyDescent="0.2">
      <c r="B47" s="1547" t="s">
        <v>1608</v>
      </c>
    </row>
    <row r="48" spans="2:5" ht="12.2" customHeight="1" x14ac:dyDescent="0.2">
      <c r="B48" s="1547" t="s">
        <v>1607</v>
      </c>
    </row>
    <row r="49" spans="2:5" ht="12.2" customHeight="1" x14ac:dyDescent="0.2">
      <c r="B49" s="1547" t="s">
        <v>1606</v>
      </c>
    </row>
    <row r="50" spans="2:5" ht="12.2" customHeight="1" x14ac:dyDescent="0.2">
      <c r="B50" s="1547" t="s">
        <v>1605</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Peotone CUSD 207U</v>
      </c>
      <c r="C1" s="2505"/>
      <c r="D1" s="2505"/>
      <c r="E1" s="2505"/>
      <c r="F1" s="1545"/>
      <c r="G1" s="1545"/>
      <c r="H1" s="1545"/>
      <c r="I1" s="1545"/>
      <c r="J1" s="1545"/>
      <c r="K1" s="1545"/>
      <c r="L1" s="1545"/>
    </row>
    <row r="2" spans="2:12" ht="13.5" customHeight="1" x14ac:dyDescent="0.2">
      <c r="B2" s="2507" t="str">
        <f>'Single Audit Cover'!E7</f>
        <v>56099207U26</v>
      </c>
      <c r="C2" s="2507"/>
      <c r="D2" s="2507"/>
      <c r="E2" s="2507"/>
      <c r="F2" s="1544"/>
      <c r="G2" s="1544"/>
      <c r="H2" s="1544"/>
      <c r="I2" s="1544"/>
      <c r="J2" s="1544"/>
      <c r="K2" s="1544"/>
      <c r="L2" s="1544"/>
    </row>
    <row r="3" spans="2:12" ht="13.5" customHeight="1" x14ac:dyDescent="0.2">
      <c r="B3" s="2495" t="s">
        <v>1622</v>
      </c>
      <c r="C3" s="2495"/>
      <c r="D3" s="2495"/>
      <c r="E3" s="2495"/>
      <c r="F3" s="1980"/>
      <c r="G3" s="1980"/>
      <c r="H3" s="1980"/>
      <c r="I3" s="1980"/>
      <c r="J3" s="1980"/>
      <c r="K3" s="1980"/>
      <c r="L3" s="1980"/>
    </row>
    <row r="4" spans="2:12" ht="13.5" customHeight="1" x14ac:dyDescent="0.2">
      <c r="B4" s="2523" t="str">
        <f>'[3]Single Audit Cover'!A4</f>
        <v>Year Ending June 30, 2016</v>
      </c>
      <c r="C4" s="2523"/>
      <c r="D4" s="2523"/>
      <c r="E4" s="252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1621</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1620</v>
      </c>
      <c r="C8" s="1537" t="s">
        <v>1954</v>
      </c>
      <c r="D8" s="1756">
        <v>1</v>
      </c>
      <c r="E8" s="1427"/>
      <c r="F8" s="1427"/>
      <c r="G8" s="1427"/>
      <c r="H8" s="1427"/>
      <c r="I8" s="1427"/>
    </row>
    <row r="9" spans="2:12" ht="13.5" customHeight="1" x14ac:dyDescent="0.2">
      <c r="B9" s="1462"/>
      <c r="C9" s="1462"/>
      <c r="D9" s="1462"/>
    </row>
    <row r="10" spans="2:12" ht="13.5" customHeight="1" x14ac:dyDescent="0.2">
      <c r="B10" s="1320" t="s">
        <v>1619</v>
      </c>
      <c r="C10" s="1320"/>
      <c r="D10" s="1427"/>
    </row>
    <row r="11" spans="2:12" ht="66.75" customHeight="1" x14ac:dyDescent="0.2">
      <c r="B11" s="2515" t="s">
        <v>2165</v>
      </c>
      <c r="C11" s="2515"/>
      <c r="D11" s="2511"/>
      <c r="E11" s="2511"/>
    </row>
    <row r="12" spans="2:12" ht="13.5" customHeight="1" x14ac:dyDescent="0.2">
      <c r="B12" s="1427"/>
      <c r="C12" s="1427"/>
      <c r="D12" s="1427"/>
    </row>
    <row r="13" spans="2:12" ht="13.5" customHeight="1" x14ac:dyDescent="0.2">
      <c r="B13" s="1320" t="s">
        <v>1618</v>
      </c>
      <c r="C13" s="1320"/>
      <c r="D13" s="1427"/>
    </row>
    <row r="14" spans="2:12" ht="76.5" customHeight="1" x14ac:dyDescent="0.2">
      <c r="B14" s="2515" t="s">
        <v>2177</v>
      </c>
      <c r="C14" s="2515"/>
      <c r="D14" s="2511"/>
      <c r="E14" s="2511"/>
    </row>
    <row r="15" spans="2:12" ht="13.5" customHeight="1" x14ac:dyDescent="0.2">
      <c r="B15" s="1427"/>
      <c r="C15" s="1427"/>
      <c r="D15" s="1427"/>
    </row>
    <row r="16" spans="2:12" ht="13.5" customHeight="1" x14ac:dyDescent="0.2">
      <c r="B16" s="1320" t="s">
        <v>1617</v>
      </c>
      <c r="C16" s="1320"/>
      <c r="D16" s="1427"/>
      <c r="E16" s="2046" t="s">
        <v>2174</v>
      </c>
    </row>
    <row r="17" spans="2:5" ht="13.5" customHeight="1" x14ac:dyDescent="0.2">
      <c r="B17" s="1427"/>
      <c r="C17" s="1427"/>
      <c r="D17" s="1427"/>
    </row>
    <row r="18" spans="2:5" ht="13.5" customHeight="1" x14ac:dyDescent="0.2">
      <c r="B18" s="1320" t="s">
        <v>1616</v>
      </c>
      <c r="C18" s="1320"/>
      <c r="D18" s="1427"/>
      <c r="E18" s="1553" t="s">
        <v>2171</v>
      </c>
    </row>
    <row r="19" spans="2:5" ht="13.5" customHeight="1" x14ac:dyDescent="0.2">
      <c r="B19" s="1427"/>
      <c r="C19" s="1427"/>
      <c r="D19" s="1427"/>
    </row>
    <row r="20" spans="2:5" ht="13.5" customHeight="1" x14ac:dyDescent="0.2">
      <c r="B20" s="1320" t="s">
        <v>1615</v>
      </c>
      <c r="C20" s="1320"/>
      <c r="D20" s="1427"/>
      <c r="E20" s="1553" t="s">
        <v>2176</v>
      </c>
    </row>
    <row r="21" spans="2:5" ht="13.5" customHeight="1" x14ac:dyDescent="0.2">
      <c r="B21" s="1427"/>
      <c r="C21" s="1427"/>
      <c r="D21" s="1427"/>
      <c r="E21" s="1435" t="s">
        <v>2175</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2029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56099207U26</v>
      </c>
    </row>
    <row r="3" spans="1:2" x14ac:dyDescent="0.2">
      <c r="A3" t="s">
        <v>1131</v>
      </c>
      <c r="B3" s="1232" t="str">
        <f>COVER!A15</f>
        <v>WILL</v>
      </c>
    </row>
    <row r="4" spans="1:2" x14ac:dyDescent="0.2">
      <c r="A4" t="s">
        <v>1187</v>
      </c>
      <c r="B4" s="1232" t="str">
        <f>COVER!A17</f>
        <v>Peotone CUSD 207U</v>
      </c>
    </row>
    <row r="5" spans="1:2" x14ac:dyDescent="0.2">
      <c r="A5" t="s">
        <v>818</v>
      </c>
      <c r="B5" s="1232" t="str">
        <f>COVER!A38</f>
        <v>STEVE STEIN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3" t="str">
        <f>AUDITCHECK!D29</f>
        <v>CASH</v>
      </c>
    </row>
    <row r="10" spans="1:2" x14ac:dyDescent="0.2">
      <c r="A10" t="s">
        <v>1151</v>
      </c>
      <c r="B10" s="1232" t="str">
        <f>COVER!B5</f>
        <v>x</v>
      </c>
    </row>
    <row r="11" spans="1:2" x14ac:dyDescent="0.2">
      <c r="A11" t="s">
        <v>1152</v>
      </c>
      <c r="B11" s="1232">
        <f>COVER!B6</f>
        <v>0</v>
      </c>
    </row>
    <row r="12" spans="1:2" x14ac:dyDescent="0.2">
      <c r="A12" s="13" t="s">
        <v>2062</v>
      </c>
      <c r="B12" s="1232" t="str">
        <f>IF(COVER!J29="x","Yes",IF(COVER!L29="X","No",0))</f>
        <v>Yes</v>
      </c>
    </row>
    <row r="13" spans="1:2" x14ac:dyDescent="0.2">
      <c r="A13" s="13" t="s">
        <v>2063</v>
      </c>
      <c r="B13" s="1232" t="str">
        <f>IF(COVER!J30="x","Yes",IF(COVER!L30="x","No",0))</f>
        <v>Yes</v>
      </c>
    </row>
    <row r="14" spans="1:2" x14ac:dyDescent="0.2">
      <c r="A14" t="s">
        <v>565</v>
      </c>
      <c r="B14" s="1232" t="str">
        <f>IF(COVER!J31="x","Yes",IF(COVER!L31="x","No",0))</f>
        <v>Yes</v>
      </c>
    </row>
    <row r="15" spans="1:2" x14ac:dyDescent="0.2">
      <c r="A15" t="s">
        <v>675</v>
      </c>
      <c r="B15" s="1232">
        <f>COVER!T23</f>
        <v>0</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1906</v>
      </c>
      <c r="B49" s="1232" t="str">
        <f>IF('Aud Quest 2'!B51="x","Yes",IF('Aud Quest 2'!B51&lt;&gt;"x","0"))</f>
        <v>Yes</v>
      </c>
    </row>
    <row r="50" spans="1:4" x14ac:dyDescent="0.2">
      <c r="A50" s="13" t="s">
        <v>1905</v>
      </c>
      <c r="B50" s="1798">
        <f>'Aud Quest 2'!H51</f>
        <v>36495</v>
      </c>
    </row>
    <row r="51" spans="1:4" x14ac:dyDescent="0.2">
      <c r="A51" s="13" t="s">
        <v>1907</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872605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872605</v>
      </c>
      <c r="D92" s="14" t="str">
        <f t="shared" si="0"/>
        <v>Error?</v>
      </c>
    </row>
    <row r="93" spans="1:4" x14ac:dyDescent="0.2">
      <c r="A93" s="55">
        <v>32</v>
      </c>
      <c r="B93" s="1232">
        <f>'Assets-Liab 5-6'!C41</f>
        <v>872605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227372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227372</v>
      </c>
      <c r="D123" s="14" t="str">
        <f t="shared" si="0"/>
        <v>Error?</v>
      </c>
    </row>
    <row r="124" spans="1:4" x14ac:dyDescent="0.2">
      <c r="A124" s="55">
        <v>63</v>
      </c>
      <c r="B124" s="1232">
        <f>'Assets-Liab 5-6'!D41</f>
        <v>227372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2440399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2440399</v>
      </c>
      <c r="D140" s="14" t="str">
        <f t="shared" si="1"/>
        <v>Error?</v>
      </c>
    </row>
    <row r="141" spans="1:4" x14ac:dyDescent="0.2">
      <c r="A141" s="55">
        <v>80</v>
      </c>
      <c r="B141" s="1232">
        <f>'Assets-Liab 5-6'!E41</f>
        <v>2440399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300398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300398</v>
      </c>
      <c r="D170" s="14" t="str">
        <f t="shared" si="1"/>
        <v>Error?</v>
      </c>
    </row>
    <row r="171" spans="1:4" x14ac:dyDescent="0.2">
      <c r="A171" s="55">
        <v>110</v>
      </c>
      <c r="B171" s="1232">
        <f>'Assets-Liab 5-6'!F41</f>
        <v>300398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629195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629195</v>
      </c>
      <c r="D189" s="14" t="str">
        <f t="shared" si="1"/>
        <v>Error?</v>
      </c>
    </row>
    <row r="190" spans="1:4" x14ac:dyDescent="0.2">
      <c r="A190" s="55">
        <v>129</v>
      </c>
      <c r="B190" s="1232">
        <f>'Assets-Liab 5-6'!G41</f>
        <v>629195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2973996</v>
      </c>
      <c r="D273" s="14" t="str">
        <f t="shared" si="3"/>
        <v>Error?</v>
      </c>
    </row>
    <row r="274" spans="1:4" x14ac:dyDescent="0.2">
      <c r="A274" s="55">
        <v>213</v>
      </c>
      <c r="B274" s="1232">
        <f>'Assets-Liab 5-6'!M17</f>
        <v>29752471</v>
      </c>
      <c r="D274" s="14" t="str">
        <f t="shared" si="3"/>
        <v>Error?</v>
      </c>
    </row>
    <row r="275" spans="1:4" x14ac:dyDescent="0.2">
      <c r="A275" s="55">
        <v>214</v>
      </c>
      <c r="B275" s="1232">
        <f>'Assets-Liab 5-6'!M18</f>
        <v>0</v>
      </c>
      <c r="D275" s="14" t="str">
        <f t="shared" si="3"/>
        <v>Error?</v>
      </c>
    </row>
    <row r="276" spans="1:4" x14ac:dyDescent="0.2">
      <c r="A276" s="55">
        <v>215</v>
      </c>
      <c r="B276" s="1232">
        <f>'Assets-Liab 5-6'!M19</f>
        <v>7773276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40499743</v>
      </c>
      <c r="C279" s="14" t="s">
        <v>671</v>
      </c>
      <c r="D279" s="14" t="str">
        <f t="shared" si="3"/>
        <v>Error?</v>
      </c>
    </row>
    <row r="280" spans="1:4" x14ac:dyDescent="0.2">
      <c r="A280" s="55">
        <v>219</v>
      </c>
      <c r="B280" s="1232">
        <f>'Assets-Liab 5-6'!M40</f>
        <v>40499743</v>
      </c>
      <c r="D280" s="14" t="str">
        <f t="shared" si="3"/>
        <v>Error?</v>
      </c>
    </row>
    <row r="281" spans="1:4" x14ac:dyDescent="0.2">
      <c r="A281" s="55">
        <v>220</v>
      </c>
      <c r="B281" s="1232">
        <f>'Assets-Liab 5-6'!M41</f>
        <v>40499743</v>
      </c>
      <c r="C281" s="14" t="s">
        <v>671</v>
      </c>
      <c r="D281" s="14" t="str">
        <f t="shared" si="3"/>
        <v>Error?</v>
      </c>
    </row>
    <row r="282" spans="1:4" x14ac:dyDescent="0.2">
      <c r="A282" s="55">
        <v>221</v>
      </c>
      <c r="B282" s="1232">
        <f>'Assets-Liab 5-6'!N21</f>
        <v>2440399</v>
      </c>
      <c r="D282" s="14" t="str">
        <f t="shared" si="3"/>
        <v>Error?</v>
      </c>
    </row>
    <row r="283" spans="1:4" x14ac:dyDescent="0.2">
      <c r="A283" s="55">
        <v>222</v>
      </c>
      <c r="B283" s="1232">
        <f>'Assets-Liab 5-6'!N22</f>
        <v>20374705</v>
      </c>
      <c r="D283" s="14" t="str">
        <f t="shared" si="3"/>
        <v>Error?</v>
      </c>
    </row>
    <row r="284" spans="1:4" x14ac:dyDescent="0.2">
      <c r="A284" s="55">
        <v>223</v>
      </c>
      <c r="B284" s="1232">
        <f>'Assets-Liab 5-6'!N23</f>
        <v>22815104</v>
      </c>
      <c r="C284" s="14" t="s">
        <v>671</v>
      </c>
      <c r="D284" s="14" t="str">
        <f t="shared" si="3"/>
        <v>Error?</v>
      </c>
    </row>
    <row r="285" spans="1:4" x14ac:dyDescent="0.2">
      <c r="A285" s="55">
        <v>224</v>
      </c>
      <c r="B285" s="1232">
        <f>'Assets-Liab 5-6'!N36</f>
        <v>22815104</v>
      </c>
      <c r="D285" s="14" t="str">
        <f t="shared" si="3"/>
        <v>Error?</v>
      </c>
    </row>
    <row r="286" spans="1:4" x14ac:dyDescent="0.2">
      <c r="A286" s="83">
        <v>225</v>
      </c>
      <c r="D286" s="14" t="str">
        <f t="shared" si="3"/>
        <v>OK</v>
      </c>
    </row>
    <row r="287" spans="1:4" x14ac:dyDescent="0.2">
      <c r="A287" s="55">
        <v>226</v>
      </c>
      <c r="B287" s="1232">
        <f>'Assets-Liab 5-6'!N37</f>
        <v>22815104</v>
      </c>
      <c r="C287" s="14" t="s">
        <v>671</v>
      </c>
      <c r="D287" s="14" t="str">
        <f t="shared" si="3"/>
        <v>Error?</v>
      </c>
    </row>
    <row r="288" spans="1:4" x14ac:dyDescent="0.2">
      <c r="A288" s="55">
        <v>227</v>
      </c>
      <c r="B288" s="1232">
        <f>'Assets-Liab 5-6'!N41</f>
        <v>22815104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55852</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4690000</v>
      </c>
      <c r="D651" s="14" t="str">
        <f t="shared" si="9"/>
        <v>Error?</v>
      </c>
    </row>
    <row r="652" spans="1:4" x14ac:dyDescent="0.2">
      <c r="A652" s="55">
        <v>591</v>
      </c>
      <c r="B652" s="1232">
        <f>'Acct Summary 7-8'!I34</f>
        <v>203114</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4427243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87916</v>
      </c>
      <c r="D717" s="14" t="str">
        <f t="shared" si="10"/>
        <v>Error?</v>
      </c>
    </row>
    <row r="718" spans="1:4" x14ac:dyDescent="0.2">
      <c r="A718" s="55">
        <v>657</v>
      </c>
      <c r="B718" s="1232">
        <f>'Expenditures 15-22'!C14</f>
        <v>151964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6409055</v>
      </c>
      <c r="C720" s="14" t="s">
        <v>671</v>
      </c>
      <c r="D720" s="14" t="str">
        <f t="shared" si="10"/>
        <v>Error?</v>
      </c>
    </row>
    <row r="721" spans="1:4" x14ac:dyDescent="0.2">
      <c r="A721" s="55">
        <v>660</v>
      </c>
      <c r="B721" s="1232">
        <f>'Expenditures 15-22'!C36</f>
        <v>163174</v>
      </c>
      <c r="D721" s="14" t="str">
        <f t="shared" si="10"/>
        <v>Error?</v>
      </c>
    </row>
    <row r="722" spans="1:4" x14ac:dyDescent="0.2">
      <c r="A722" s="55">
        <v>661</v>
      </c>
      <c r="B722" s="1232">
        <f>'Expenditures 15-22'!C37</f>
        <v>112811</v>
      </c>
      <c r="D722" s="14" t="str">
        <f t="shared" si="10"/>
        <v>Error?</v>
      </c>
    </row>
    <row r="723" spans="1:4" x14ac:dyDescent="0.2">
      <c r="A723" s="55">
        <v>662</v>
      </c>
      <c r="B723" s="1232">
        <f>'Expenditures 15-22'!C38</f>
        <v>91726</v>
      </c>
      <c r="D723" s="14" t="str">
        <f t="shared" si="10"/>
        <v>Error?</v>
      </c>
    </row>
    <row r="724" spans="1:4" x14ac:dyDescent="0.2">
      <c r="A724" s="55">
        <v>663</v>
      </c>
      <c r="B724" s="1232">
        <f>'Expenditures 15-22'!C39</f>
        <v>88079</v>
      </c>
      <c r="D724" s="14" t="str">
        <f t="shared" si="10"/>
        <v>Error?</v>
      </c>
    </row>
    <row r="725" spans="1:4" x14ac:dyDescent="0.2">
      <c r="A725" s="55">
        <v>664</v>
      </c>
      <c r="B725" s="1232">
        <f>'Expenditures 15-22'!C40</f>
        <v>147127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602917</v>
      </c>
      <c r="C727" s="14" t="s">
        <v>671</v>
      </c>
      <c r="D727" s="14" t="str">
        <f t="shared" si="10"/>
        <v>Error?</v>
      </c>
    </row>
    <row r="728" spans="1:4" x14ac:dyDescent="0.2">
      <c r="A728" s="55">
        <v>667</v>
      </c>
      <c r="B728" s="1232">
        <f>'Expenditures 15-22'!C44</f>
        <v>882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882</v>
      </c>
      <c r="C731" s="14" t="s">
        <v>671</v>
      </c>
      <c r="D731" s="14" t="str">
        <f t="shared" si="10"/>
        <v>Error?</v>
      </c>
    </row>
    <row r="732" spans="1:4" x14ac:dyDescent="0.2">
      <c r="A732" s="55">
        <v>671</v>
      </c>
      <c r="B732" s="1232">
        <f>'Expenditures 15-22'!C49</f>
        <v>42516</v>
      </c>
      <c r="D732" s="14" t="str">
        <f t="shared" si="10"/>
        <v>Error?</v>
      </c>
    </row>
    <row r="733" spans="1:4" x14ac:dyDescent="0.2">
      <c r="A733" s="55">
        <v>672</v>
      </c>
      <c r="B733" s="1232">
        <f>'Expenditures 15-22'!C50</f>
        <v>151410</v>
      </c>
      <c r="D733" s="14" t="str">
        <f t="shared" si="10"/>
        <v>Error?</v>
      </c>
    </row>
    <row r="734" spans="1:4" x14ac:dyDescent="0.2">
      <c r="A734" s="55">
        <v>673</v>
      </c>
      <c r="B734" s="1232">
        <f>'Expenditures 15-22'!C53</f>
        <v>193926</v>
      </c>
      <c r="C734" s="14" t="s">
        <v>671</v>
      </c>
      <c r="D734" s="14" t="str">
        <f t="shared" si="10"/>
        <v>Error?</v>
      </c>
    </row>
    <row r="735" spans="1:4" x14ac:dyDescent="0.2">
      <c r="A735" s="55">
        <v>674</v>
      </c>
      <c r="B735" s="1232">
        <f>'Expenditures 15-22'!C55</f>
        <v>431382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431382</v>
      </c>
      <c r="C737" s="14" t="s">
        <v>671</v>
      </c>
      <c r="D737" s="14" t="str">
        <f t="shared" si="10"/>
        <v>Error?</v>
      </c>
    </row>
    <row r="738" spans="1:4" x14ac:dyDescent="0.2">
      <c r="A738" s="55">
        <v>677</v>
      </c>
      <c r="B738" s="1232">
        <f>'Expenditures 15-22'!C59</f>
        <v>82257</v>
      </c>
      <c r="D738" s="14" t="str">
        <f t="shared" si="10"/>
        <v>Error?</v>
      </c>
    </row>
    <row r="739" spans="1:4" x14ac:dyDescent="0.2">
      <c r="A739" s="55">
        <v>678</v>
      </c>
      <c r="B739" s="1232">
        <f>'Expenditures 15-22'!C60</f>
        <v>66676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140265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289198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255936</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255936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1774241</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8183296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1147109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26760</v>
      </c>
      <c r="D775" s="14" t="str">
        <f t="shared" si="11"/>
        <v>Error?</v>
      </c>
    </row>
    <row r="776" spans="1:4" x14ac:dyDescent="0.2">
      <c r="A776" s="55">
        <v>715</v>
      </c>
      <c r="B776" s="1232">
        <f>'Expenditures 15-22'!D14</f>
        <v>44155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1725480</v>
      </c>
      <c r="C778" s="14" t="s">
        <v>671</v>
      </c>
      <c r="D778" s="14" t="str">
        <f t="shared" si="11"/>
        <v>Error?</v>
      </c>
    </row>
    <row r="779" spans="1:4" x14ac:dyDescent="0.2">
      <c r="A779" s="55">
        <v>718</v>
      </c>
      <c r="B779" s="1232">
        <f>'Expenditures 15-22'!D36</f>
        <v>55371</v>
      </c>
      <c r="D779" s="14" t="str">
        <f t="shared" si="11"/>
        <v>Error?</v>
      </c>
    </row>
    <row r="780" spans="1:4" x14ac:dyDescent="0.2">
      <c r="A780" s="55">
        <v>719</v>
      </c>
      <c r="B780" s="1232">
        <f>'Expenditures 15-22'!D37</f>
        <v>27989</v>
      </c>
      <c r="D780" s="14" t="str">
        <f t="shared" si="11"/>
        <v>Error?</v>
      </c>
    </row>
    <row r="781" spans="1:4" x14ac:dyDescent="0.2">
      <c r="A781" s="55">
        <v>720</v>
      </c>
      <c r="B781" s="1232">
        <f>'Expenditures 15-22'!D38</f>
        <v>17783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101143</v>
      </c>
      <c r="C785" s="14" t="s">
        <v>671</v>
      </c>
      <c r="D785" s="14" t="str">
        <f t="shared" si="11"/>
        <v>Error?</v>
      </c>
    </row>
    <row r="786" spans="1:4" x14ac:dyDescent="0.2">
      <c r="A786" s="55">
        <v>725</v>
      </c>
      <c r="B786" s="1232">
        <f>'Expenditures 15-22'!D44</f>
        <v>143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143</v>
      </c>
      <c r="C789" s="14" t="s">
        <v>671</v>
      </c>
      <c r="D789" s="14" t="str">
        <f t="shared" si="11"/>
        <v>Error?</v>
      </c>
    </row>
    <row r="790" spans="1:4" x14ac:dyDescent="0.2">
      <c r="A790" s="55">
        <v>729</v>
      </c>
      <c r="B790" s="1232">
        <f>'Expenditures 15-22'!D49</f>
        <v>8892</v>
      </c>
      <c r="D790" s="14" t="str">
        <f t="shared" si="11"/>
        <v>Error?</v>
      </c>
    </row>
    <row r="791" spans="1:4" x14ac:dyDescent="0.2">
      <c r="A791" s="55">
        <v>730</v>
      </c>
      <c r="B791" s="1232">
        <f>'Expenditures 15-22'!D50</f>
        <v>46194</v>
      </c>
      <c r="D791" s="14" t="str">
        <f t="shared" si="11"/>
        <v>Error?</v>
      </c>
    </row>
    <row r="792" spans="1:4" x14ac:dyDescent="0.2">
      <c r="A792" s="55">
        <v>731</v>
      </c>
      <c r="B792" s="1232">
        <f>'Expenditures 15-22'!D53</f>
        <v>55086</v>
      </c>
      <c r="C792" s="14" t="s">
        <v>671</v>
      </c>
      <c r="D792" s="14" t="str">
        <f t="shared" si="11"/>
        <v>Error?</v>
      </c>
    </row>
    <row r="793" spans="1:4" x14ac:dyDescent="0.2">
      <c r="A793" s="55">
        <v>732</v>
      </c>
      <c r="B793" s="1232">
        <f>'Expenditures 15-22'!D55</f>
        <v>104296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104296</v>
      </c>
      <c r="C795" s="14" t="s">
        <v>671</v>
      </c>
      <c r="D795" s="14" t="str">
        <f t="shared" si="11"/>
        <v>Error?</v>
      </c>
    </row>
    <row r="796" spans="1:4" x14ac:dyDescent="0.2">
      <c r="A796" s="55">
        <v>735</v>
      </c>
      <c r="B796" s="1232">
        <f>'Expenditures 15-22'!D59</f>
        <v>8892</v>
      </c>
      <c r="D796" s="14" t="str">
        <f t="shared" si="11"/>
        <v>Error?</v>
      </c>
    </row>
    <row r="797" spans="1:4" x14ac:dyDescent="0.2">
      <c r="A797" s="55">
        <v>736</v>
      </c>
      <c r="B797" s="1232">
        <f>'Expenditures 15-22'!D60</f>
        <v>18283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25186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52361</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50816</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50816</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363845</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2089325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156977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1052</v>
      </c>
      <c r="D833" s="14" t="str">
        <f t="shared" si="12"/>
        <v>Error?</v>
      </c>
    </row>
    <row r="834" spans="1:4" x14ac:dyDescent="0.2">
      <c r="A834" s="55">
        <v>773</v>
      </c>
      <c r="B834" s="1232">
        <f>'Expenditures 15-22'!E14</f>
        <v>111645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602488</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14631</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14631</v>
      </c>
      <c r="C843" s="14" t="s">
        <v>671</v>
      </c>
      <c r="D843" s="14" t="str">
        <f t="shared" si="12"/>
        <v>Error?</v>
      </c>
    </row>
    <row r="844" spans="1:4" x14ac:dyDescent="0.2">
      <c r="A844" s="55">
        <v>783</v>
      </c>
      <c r="B844" s="1232">
        <f>'Expenditures 15-22'!E44</f>
        <v>46644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46644</v>
      </c>
      <c r="C847" s="14" t="s">
        <v>671</v>
      </c>
      <c r="D847" s="14" t="str">
        <f t="shared" si="12"/>
        <v>Error?</v>
      </c>
    </row>
    <row r="848" spans="1:4" x14ac:dyDescent="0.2">
      <c r="A848" s="55">
        <v>787</v>
      </c>
      <c r="B848" s="1232">
        <f>'Expenditures 15-22'!E49</f>
        <v>74002</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74002</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745</v>
      </c>
      <c r="D854" s="14" t="str">
        <f t="shared" si="12"/>
        <v>Error?</v>
      </c>
    </row>
    <row r="855" spans="1:4" x14ac:dyDescent="0.2">
      <c r="A855" s="55">
        <v>794</v>
      </c>
      <c r="B855" s="1232">
        <f>'Expenditures 15-22'!E60</f>
        <v>7931</v>
      </c>
      <c r="D855" s="14" t="str">
        <f t="shared" si="12"/>
        <v>Error?</v>
      </c>
    </row>
    <row r="856" spans="1:4" x14ac:dyDescent="0.2">
      <c r="A856" s="55">
        <v>795</v>
      </c>
      <c r="B856" s="1232">
        <f>'Expenditures 15-22'!E61</f>
        <v>13889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1290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23855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163541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163541</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322673</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2296078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296777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12842</v>
      </c>
      <c r="D891" s="14" t="str">
        <f t="shared" si="12"/>
        <v>Error?</v>
      </c>
    </row>
    <row r="892" spans="1:4" x14ac:dyDescent="0.2">
      <c r="A892" s="55">
        <v>831</v>
      </c>
      <c r="B892" s="1232">
        <f>'Expenditures 15-22'!F14</f>
        <v>34988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386716</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1922</v>
      </c>
      <c r="D896" s="14" t="str">
        <f t="shared" si="13"/>
        <v>Error?</v>
      </c>
    </row>
    <row r="897" spans="1:4" x14ac:dyDescent="0.2">
      <c r="A897" s="55">
        <v>836</v>
      </c>
      <c r="B897" s="1232">
        <f>'Expenditures 15-22'!F38</f>
        <v>6132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4883</v>
      </c>
      <c r="D900" s="14" t="str">
        <f t="shared" si="13"/>
        <v>Error?</v>
      </c>
    </row>
    <row r="901" spans="1:4" x14ac:dyDescent="0.2">
      <c r="A901" s="55">
        <v>840</v>
      </c>
      <c r="B901" s="1232">
        <f>'Expenditures 15-22'!F42</f>
        <v>12937</v>
      </c>
      <c r="C901" s="14" t="s">
        <v>671</v>
      </c>
      <c r="D901" s="14" t="str">
        <f t="shared" si="13"/>
        <v>Error?</v>
      </c>
    </row>
    <row r="902" spans="1:4" x14ac:dyDescent="0.2">
      <c r="A902" s="55">
        <v>841</v>
      </c>
      <c r="B902" s="1232">
        <f>'Expenditures 15-22'!F44</f>
        <v>2227</v>
      </c>
      <c r="D902" s="14" t="str">
        <f t="shared" si="13"/>
        <v>Error?</v>
      </c>
    </row>
    <row r="903" spans="1:4" x14ac:dyDescent="0.2">
      <c r="A903" s="55">
        <v>842</v>
      </c>
      <c r="B903" s="1232">
        <f>'Expenditures 15-22'!F45</f>
        <v>21120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23347</v>
      </c>
      <c r="C905" s="14" t="s">
        <v>671</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251</v>
      </c>
      <c r="D907" s="14" t="str">
        <f t="shared" si="13"/>
        <v>Error?</v>
      </c>
    </row>
    <row r="908" spans="1:4" x14ac:dyDescent="0.2">
      <c r="A908" s="55">
        <v>847</v>
      </c>
      <c r="B908" s="1232">
        <f>'Expenditures 15-22'!F53</f>
        <v>251</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151</v>
      </c>
      <c r="D912" s="14" t="str">
        <f t="shared" si="13"/>
        <v>Error?</v>
      </c>
    </row>
    <row r="913" spans="1:4" x14ac:dyDescent="0.2">
      <c r="A913" s="55">
        <v>852</v>
      </c>
      <c r="B913" s="1232">
        <f>'Expenditures 15-22'!F60</f>
        <v>4657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119949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124757</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107542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107542</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268834</v>
      </c>
      <c r="C929" s="14" t="s">
        <v>671</v>
      </c>
      <c r="D929" s="14" t="str">
        <f t="shared" si="13"/>
        <v>Error?</v>
      </c>
    </row>
    <row r="930" spans="1:4" x14ac:dyDescent="0.2">
      <c r="A930" s="55">
        <v>869</v>
      </c>
      <c r="B930" s="1232">
        <f>'Expenditures 15-22'!F75</f>
        <v>850</v>
      </c>
      <c r="D930" s="14" t="str">
        <f t="shared" si="13"/>
        <v>Error?</v>
      </c>
    </row>
    <row r="931" spans="1:4" x14ac:dyDescent="0.2">
      <c r="A931" s="55">
        <v>870</v>
      </c>
      <c r="B931" s="1232">
        <f>'Expenditures 15-22'!F114</f>
        <v>656400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5474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5526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5526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5526</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11000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15847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15847</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10000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10000</v>
      </c>
      <c r="C1021" s="14" t="s">
        <v>671</v>
      </c>
      <c r="D1021" s="14" t="str">
        <f t="shared" si="14"/>
        <v>Error?</v>
      </c>
    </row>
    <row r="1022" spans="1:4" x14ac:dyDescent="0.2">
      <c r="A1022" s="55">
        <v>961</v>
      </c>
      <c r="B1022" s="1232">
        <f>'Expenditures 15-22'!H49</f>
        <v>36386</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59086</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1055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1055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70141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88884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6043953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128570</v>
      </c>
      <c r="C1105" s="14" t="s">
        <v>671</v>
      </c>
      <c r="D1105" s="14" t="str">
        <f t="shared" si="16"/>
        <v>Error?</v>
      </c>
    </row>
    <row r="1106" spans="1:4" x14ac:dyDescent="0.2">
      <c r="A1106" s="55">
        <v>1045</v>
      </c>
      <c r="B1106" s="1232">
        <f>'Expenditures 15-22'!K14</f>
        <v>342752</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9145060</v>
      </c>
      <c r="C1108" s="14" t="s">
        <v>671</v>
      </c>
      <c r="D1108" s="14" t="str">
        <f t="shared" si="16"/>
        <v>Error?</v>
      </c>
    </row>
    <row r="1109" spans="1:4" x14ac:dyDescent="0.2">
      <c r="A1109" s="55">
        <v>1048</v>
      </c>
      <c r="B1109" s="1232">
        <f>'Expenditures 15-22'!K36</f>
        <v>218545</v>
      </c>
      <c r="C1109" s="14" t="s">
        <v>671</v>
      </c>
      <c r="D1109" s="14" t="str">
        <f t="shared" si="16"/>
        <v>Error?</v>
      </c>
    </row>
    <row r="1110" spans="1:4" x14ac:dyDescent="0.2">
      <c r="A1110" s="55">
        <v>1049</v>
      </c>
      <c r="B1110" s="1232">
        <f>'Expenditures 15-22'!K37</f>
        <v>157353</v>
      </c>
      <c r="C1110" s="14" t="s">
        <v>671</v>
      </c>
      <c r="D1110" s="14" t="str">
        <f t="shared" si="16"/>
        <v>Error?</v>
      </c>
    </row>
    <row r="1111" spans="1:4" x14ac:dyDescent="0.2">
      <c r="A1111" s="55">
        <v>1050</v>
      </c>
      <c r="B1111" s="1232">
        <f>'Expenditures 15-22'!K38</f>
        <v>115641</v>
      </c>
      <c r="C1111" s="14" t="s">
        <v>671</v>
      </c>
      <c r="D1111" s="14" t="str">
        <f t="shared" si="16"/>
        <v>Error?</v>
      </c>
    </row>
    <row r="1112" spans="1:4" x14ac:dyDescent="0.2">
      <c r="A1112" s="55">
        <v>1051</v>
      </c>
      <c r="B1112" s="1232">
        <f>'Expenditures 15-22'!K39</f>
        <v>88079</v>
      </c>
      <c r="C1112" s="14" t="s">
        <v>671</v>
      </c>
      <c r="D1112" s="14" t="str">
        <f t="shared" si="16"/>
        <v>Error?</v>
      </c>
    </row>
    <row r="1113" spans="1:4" x14ac:dyDescent="0.2">
      <c r="A1113" s="55">
        <v>1052</v>
      </c>
      <c r="B1113" s="1232">
        <f>'Expenditures 15-22'!K40</f>
        <v>147127</v>
      </c>
      <c r="C1113" s="14" t="s">
        <v>671</v>
      </c>
      <c r="D1113" s="14" t="str">
        <f t="shared" si="16"/>
        <v>Error?</v>
      </c>
    </row>
    <row r="1114" spans="1:4" x14ac:dyDescent="0.2">
      <c r="A1114" s="55">
        <v>1053</v>
      </c>
      <c r="B1114" s="1232">
        <f>'Expenditures 15-22'!K41</f>
        <v>4883</v>
      </c>
      <c r="C1114" s="14" t="s">
        <v>671</v>
      </c>
      <c r="D1114" s="14" t="str">
        <f t="shared" si="16"/>
        <v>Error?</v>
      </c>
    </row>
    <row r="1115" spans="1:4" x14ac:dyDescent="0.2">
      <c r="A1115" s="55">
        <v>1054</v>
      </c>
      <c r="B1115" s="1232">
        <f>'Expenditures 15-22'!K42</f>
        <v>731628</v>
      </c>
      <c r="C1115" s="14" t="s">
        <v>671</v>
      </c>
      <c r="D1115" s="14" t="str">
        <f t="shared" si="16"/>
        <v>Error?</v>
      </c>
    </row>
    <row r="1116" spans="1:4" x14ac:dyDescent="0.2">
      <c r="A1116" s="55">
        <v>1055</v>
      </c>
      <c r="B1116" s="1232">
        <f>'Expenditures 15-22'!K44</f>
        <v>59896</v>
      </c>
      <c r="C1116" s="14" t="s">
        <v>671</v>
      </c>
      <c r="D1116" s="14" t="str">
        <f t="shared" si="16"/>
        <v>Error?</v>
      </c>
    </row>
    <row r="1117" spans="1:4" x14ac:dyDescent="0.2">
      <c r="A1117" s="55">
        <v>1056</v>
      </c>
      <c r="B1117" s="1232">
        <f>'Expenditures 15-22'!K45</f>
        <v>21120</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81016</v>
      </c>
      <c r="C1119" s="14" t="s">
        <v>671</v>
      </c>
      <c r="D1119" s="14" t="str">
        <f t="shared" si="16"/>
        <v>Error?</v>
      </c>
    </row>
    <row r="1120" spans="1:4" x14ac:dyDescent="0.2">
      <c r="A1120" s="55">
        <v>1059</v>
      </c>
      <c r="B1120" s="1232">
        <f>'Expenditures 15-22'!K49</f>
        <v>161796</v>
      </c>
      <c r="C1120" s="14" t="s">
        <v>671</v>
      </c>
      <c r="D1120" s="14" t="str">
        <f t="shared" si="16"/>
        <v>Error?</v>
      </c>
    </row>
    <row r="1121" spans="1:4" x14ac:dyDescent="0.2">
      <c r="A1121" s="55">
        <v>1060</v>
      </c>
      <c r="B1121" s="1232">
        <f>'Expenditures 15-22'!K50</f>
        <v>197855</v>
      </c>
      <c r="C1121" s="14" t="s">
        <v>671</v>
      </c>
      <c r="D1121" s="14" t="str">
        <f t="shared" si="16"/>
        <v>Error?</v>
      </c>
    </row>
    <row r="1122" spans="1:4" x14ac:dyDescent="0.2">
      <c r="A1122" s="55">
        <v>1061</v>
      </c>
      <c r="B1122" s="1232">
        <f>'Expenditures 15-22'!K53</f>
        <v>382351</v>
      </c>
      <c r="C1122" s="14" t="s">
        <v>671</v>
      </c>
      <c r="D1122" s="14" t="str">
        <f t="shared" si="16"/>
        <v>Error?</v>
      </c>
    </row>
    <row r="1123" spans="1:4" x14ac:dyDescent="0.2">
      <c r="A1123" s="55">
        <v>1062</v>
      </c>
      <c r="B1123" s="1232">
        <f>'Expenditures 15-22'!K55</f>
        <v>535678</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535678</v>
      </c>
      <c r="C1125" s="14" t="s">
        <v>671</v>
      </c>
      <c r="D1125" s="14" t="str">
        <f t="shared" si="16"/>
        <v>Error?</v>
      </c>
    </row>
    <row r="1126" spans="1:4" x14ac:dyDescent="0.2">
      <c r="A1126" s="55">
        <v>1065</v>
      </c>
      <c r="B1126" s="1232">
        <f>'Expenditures 15-22'!K59</f>
        <v>93100</v>
      </c>
      <c r="C1126" s="14" t="s">
        <v>671</v>
      </c>
      <c r="D1126" s="14" t="str">
        <f t="shared" si="16"/>
        <v>Error?</v>
      </c>
    </row>
    <row r="1127" spans="1:4" x14ac:dyDescent="0.2">
      <c r="A1127" s="55">
        <v>1066</v>
      </c>
      <c r="B1127" s="1232">
        <f>'Expenditures 15-22'!K60</f>
        <v>97547</v>
      </c>
      <c r="C1127" s="14" t="s">
        <v>671</v>
      </c>
      <c r="D1127" s="14" t="str">
        <f t="shared" si="16"/>
        <v>Error?</v>
      </c>
    </row>
    <row r="1128" spans="1:4" x14ac:dyDescent="0.2">
      <c r="A1128" s="55">
        <v>1067</v>
      </c>
      <c r="B1128" s="1232">
        <f>'Expenditures 15-22'!K61</f>
        <v>13889</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292216</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496752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700443</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700443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2927868</v>
      </c>
      <c r="C1143" s="14" t="s">
        <v>671</v>
      </c>
      <c r="D1143" s="14" t="str">
        <f t="shared" si="16"/>
        <v>Error?</v>
      </c>
    </row>
    <row r="1144" spans="1:4" x14ac:dyDescent="0.2">
      <c r="A1144" s="55">
        <v>1083</v>
      </c>
      <c r="B1144" s="1232">
        <f>'Expenditures 15-22'!K75</f>
        <v>850</v>
      </c>
      <c r="C1144" s="14" t="s">
        <v>671</v>
      </c>
      <c r="D1144" s="14" t="str">
        <f t="shared" si="16"/>
        <v>Error?</v>
      </c>
    </row>
    <row r="1145" spans="1:4" x14ac:dyDescent="0.2">
      <c r="A1145" s="55">
        <v>1084</v>
      </c>
      <c r="B1145" s="1232">
        <f>'Expenditures 15-22'!K102</f>
        <v>1370917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13447591</v>
      </c>
      <c r="C1152" s="14" t="s">
        <v>671</v>
      </c>
      <c r="D1152" s="14" t="str">
        <f t="shared" si="17"/>
        <v>Error?</v>
      </c>
    </row>
    <row r="1153" spans="1:4" x14ac:dyDescent="0.2">
      <c r="A1153" s="55">
        <v>1092</v>
      </c>
      <c r="B1153" s="1232">
        <f>'Expenditures 15-22'!K115</f>
        <v>-1564697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517450</v>
      </c>
      <c r="D1221" s="14" t="str">
        <f t="shared" si="18"/>
        <v>Error?</v>
      </c>
    </row>
    <row r="1222" spans="1:4" x14ac:dyDescent="0.2">
      <c r="A1222" s="83">
        <v>1161</v>
      </c>
      <c r="D1222" s="14" t="str">
        <f t="shared" si="18"/>
        <v>OK</v>
      </c>
    </row>
    <row r="1223" spans="1:4" x14ac:dyDescent="0.2">
      <c r="A1223" s="55">
        <v>1162</v>
      </c>
      <c r="B1223" s="1232">
        <f>'Expenditures 15-22'!C127</f>
        <v>517450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517450</v>
      </c>
      <c r="C1225" s="14" t="s">
        <v>671</v>
      </c>
      <c r="D1225" s="14" t="str">
        <f t="shared" si="18"/>
        <v>Error?</v>
      </c>
    </row>
    <row r="1226" spans="1:4" x14ac:dyDescent="0.2">
      <c r="A1226" s="55">
        <v>1165</v>
      </c>
      <c r="B1226" s="1232">
        <f>'Expenditures 15-22'!C150</f>
        <v>517450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132377</v>
      </c>
      <c r="D1229" s="14" t="str">
        <f t="shared" si="18"/>
        <v>Error?</v>
      </c>
    </row>
    <row r="1230" spans="1:4" x14ac:dyDescent="0.2">
      <c r="A1230" s="83">
        <v>1169</v>
      </c>
      <c r="D1230" s="14" t="str">
        <f t="shared" si="18"/>
        <v>OK</v>
      </c>
    </row>
    <row r="1231" spans="1:4" x14ac:dyDescent="0.2">
      <c r="A1231" s="55">
        <v>1170</v>
      </c>
      <c r="B1231" s="1232">
        <f>'Expenditures 15-22'!D127</f>
        <v>132377</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132377</v>
      </c>
      <c r="C1233" s="14" t="s">
        <v>671</v>
      </c>
      <c r="D1233" s="14" t="str">
        <f t="shared" si="18"/>
        <v>Error?</v>
      </c>
    </row>
    <row r="1234" spans="1:4" x14ac:dyDescent="0.2">
      <c r="A1234" s="55">
        <v>1173</v>
      </c>
      <c r="B1234" s="1232">
        <f>'Expenditures 15-22'!D150</f>
        <v>132377</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582702</v>
      </c>
      <c r="D1237" s="14" t="str">
        <f t="shared" si="18"/>
        <v>Error?</v>
      </c>
    </row>
    <row r="1238" spans="1:4" x14ac:dyDescent="0.2">
      <c r="A1238" s="83">
        <v>1177</v>
      </c>
      <c r="D1238" s="14" t="str">
        <f t="shared" si="18"/>
        <v>OK</v>
      </c>
    </row>
    <row r="1239" spans="1:4" x14ac:dyDescent="0.2">
      <c r="A1239" s="55">
        <v>1178</v>
      </c>
      <c r="B1239" s="1232">
        <f>'Expenditures 15-22'!E127</f>
        <v>582702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582702</v>
      </c>
      <c r="C1241" s="14" t="s">
        <v>671</v>
      </c>
      <c r="D1241" s="14" t="str">
        <f t="shared" si="18"/>
        <v>Error?</v>
      </c>
    </row>
    <row r="1242" spans="1:4" x14ac:dyDescent="0.2">
      <c r="A1242" s="55">
        <v>1181</v>
      </c>
      <c r="B1242" s="1232">
        <f>'Expenditures 15-22'!E150</f>
        <v>582702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397360</v>
      </c>
      <c r="D1245" s="14" t="str">
        <f t="shared" si="18"/>
        <v>Error?</v>
      </c>
    </row>
    <row r="1246" spans="1:4" x14ac:dyDescent="0.2">
      <c r="A1246" s="83">
        <v>1185</v>
      </c>
      <c r="D1246" s="14" t="str">
        <f t="shared" si="18"/>
        <v>OK</v>
      </c>
    </row>
    <row r="1247" spans="1:4" x14ac:dyDescent="0.2">
      <c r="A1247" s="55">
        <v>1186</v>
      </c>
      <c r="B1247" s="1232">
        <f>'Expenditures 15-22'!F127</f>
        <v>397360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397360</v>
      </c>
      <c r="C1249" s="14" t="s">
        <v>671</v>
      </c>
      <c r="D1249" s="14" t="str">
        <f t="shared" si="18"/>
        <v>Error?</v>
      </c>
    </row>
    <row r="1250" spans="1:4" x14ac:dyDescent="0.2">
      <c r="A1250" s="55">
        <v>1189</v>
      </c>
      <c r="B1250" s="1232">
        <f>'Expenditures 15-22'!F150</f>
        <v>397360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671</v>
      </c>
      <c r="D1258" s="14" t="str">
        <f t="shared" si="18"/>
        <v>Error?</v>
      </c>
    </row>
    <row r="1259" spans="1:4" x14ac:dyDescent="0.2">
      <c r="A1259" s="55">
        <v>1198</v>
      </c>
      <c r="B1259" s="1232">
        <f>'Expenditures 15-22'!G150</f>
        <v>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1289</v>
      </c>
      <c r="D1262" s="14" t="str">
        <f t="shared" si="18"/>
        <v>Error?</v>
      </c>
    </row>
    <row r="1263" spans="1:4" x14ac:dyDescent="0.2">
      <c r="A1263" s="83">
        <v>1202</v>
      </c>
      <c r="D1263" s="14" t="str">
        <f t="shared" si="18"/>
        <v>OK</v>
      </c>
    </row>
    <row r="1264" spans="1:4" x14ac:dyDescent="0.2">
      <c r="A1264" s="55">
        <v>1203</v>
      </c>
      <c r="B1264" s="1232">
        <f>'Expenditures 15-22'!H127</f>
        <v>1289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1289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54908</v>
      </c>
      <c r="C1272" s="14" t="s">
        <v>671</v>
      </c>
      <c r="D1272" s="14" t="str">
        <f t="shared" si="18"/>
        <v>Error?</v>
      </c>
    </row>
    <row r="1273" spans="1:4" x14ac:dyDescent="0.2">
      <c r="A1273" s="55">
        <v>1212</v>
      </c>
      <c r="B1273" s="1232">
        <f>'Expenditures 15-22'!H150</f>
        <v>56197</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1631178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1631178</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1631178</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54908</v>
      </c>
      <c r="C1287" s="14" t="s">
        <v>671</v>
      </c>
      <c r="D1287" s="14" t="str">
        <f t="shared" si="19"/>
        <v>Error?</v>
      </c>
    </row>
    <row r="1288" spans="1:4" x14ac:dyDescent="0.2">
      <c r="A1288" s="55">
        <v>1227</v>
      </c>
      <c r="B1288" s="1232">
        <f>'Expenditures 15-22'!K150</f>
        <v>1686086</v>
      </c>
      <c r="C1288" s="14" t="s">
        <v>671</v>
      </c>
      <c r="D1288" s="14" t="str">
        <f t="shared" si="19"/>
        <v>Error?</v>
      </c>
    </row>
    <row r="1289" spans="1:4" x14ac:dyDescent="0.2">
      <c r="A1289" s="55">
        <v>1228</v>
      </c>
      <c r="B1289" s="1232">
        <f>'Expenditures 15-22'!K151</f>
        <v>-208413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48000</v>
      </c>
      <c r="D1307" s="14" t="str">
        <f t="shared" si="19"/>
        <v>Error?</v>
      </c>
    </row>
    <row r="1308" spans="1:4" x14ac:dyDescent="0.2">
      <c r="A1308" s="55">
        <v>1247</v>
      </c>
      <c r="B1308" s="1232">
        <f>'Expenditures 15-22'!E166</f>
        <v>48000</v>
      </c>
      <c r="C1308" s="14" t="s">
        <v>671</v>
      </c>
      <c r="D1308" s="14" t="str">
        <f t="shared" si="19"/>
        <v>Error?</v>
      </c>
    </row>
    <row r="1309" spans="1:4" x14ac:dyDescent="0.2">
      <c r="A1309" s="55">
        <v>1248</v>
      </c>
      <c r="B1309" s="1232">
        <f>'Expenditures 15-22'!E168</f>
        <v>48000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723937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3970423</v>
      </c>
      <c r="D1315" s="14" t="str">
        <f t="shared" si="19"/>
        <v>Error?</v>
      </c>
    </row>
    <row r="1316" spans="1:4" x14ac:dyDescent="0.2">
      <c r="A1316" s="55">
        <v>1255</v>
      </c>
      <c r="B1316" s="1232">
        <f>'Expenditures 15-22'!H165</f>
        <v>4850</v>
      </c>
      <c r="D1316" s="14" t="str">
        <f t="shared" si="19"/>
        <v>Error?</v>
      </c>
    </row>
    <row r="1317" spans="1:4" x14ac:dyDescent="0.2">
      <c r="A1317" s="55">
        <v>1256</v>
      </c>
      <c r="B1317" s="1232">
        <f>'Expenditures 15-22'!H166</f>
        <v>4699210</v>
      </c>
      <c r="C1317" s="14" t="s">
        <v>671</v>
      </c>
      <c r="D1317" s="14" t="str">
        <f t="shared" si="19"/>
        <v>Error?</v>
      </c>
    </row>
    <row r="1318" spans="1:4" x14ac:dyDescent="0.2">
      <c r="A1318" s="55">
        <v>1257</v>
      </c>
      <c r="B1318" s="1232">
        <f>'Expenditures 15-22'!H168</f>
        <v>4699210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723937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3970423</v>
      </c>
      <c r="C1329" s="14" t="s">
        <v>671</v>
      </c>
      <c r="D1329" s="14" t="str">
        <f t="shared" si="19"/>
        <v>Error?</v>
      </c>
    </row>
    <row r="1330" spans="1:4" x14ac:dyDescent="0.2">
      <c r="A1330" s="55">
        <v>1269</v>
      </c>
      <c r="B1330" s="1232">
        <f>'Expenditures 15-22'!K165</f>
        <v>52850</v>
      </c>
      <c r="C1330" s="14" t="s">
        <v>671</v>
      </c>
      <c r="D1330" s="14" t="str">
        <f t="shared" si="19"/>
        <v>Error?</v>
      </c>
    </row>
    <row r="1331" spans="1:4" x14ac:dyDescent="0.2">
      <c r="A1331" s="55">
        <v>1270</v>
      </c>
      <c r="B1331" s="1232">
        <f>'Expenditures 15-22'!K166</f>
        <v>4747210</v>
      </c>
      <c r="C1331" s="14" t="s">
        <v>671</v>
      </c>
      <c r="D1331" s="14" t="str">
        <f t="shared" si="19"/>
        <v>Error?</v>
      </c>
    </row>
    <row r="1332" spans="1:4" x14ac:dyDescent="0.2">
      <c r="A1332" s="55">
        <v>1271</v>
      </c>
      <c r="B1332" s="1232">
        <f>'Expenditures 15-22'!K168</f>
        <v>4747210</v>
      </c>
      <c r="C1332" s="14" t="s">
        <v>671</v>
      </c>
      <c r="D1332" s="14" t="str">
        <f t="shared" si="19"/>
        <v>Error?</v>
      </c>
    </row>
    <row r="1333" spans="1:4" x14ac:dyDescent="0.2">
      <c r="A1333" s="55">
        <v>1272</v>
      </c>
      <c r="B1333" s="1232">
        <f>'Expenditures 15-22'!K169</f>
        <v>-150439</v>
      </c>
      <c r="C1333" s="14" t="s">
        <v>671</v>
      </c>
      <c r="D1333" s="14" t="str">
        <f t="shared" si="19"/>
        <v>Error?</v>
      </c>
    </row>
    <row r="1334" spans="1:4" x14ac:dyDescent="0.2">
      <c r="A1334" s="83">
        <v>1273</v>
      </c>
      <c r="D1334" s="14" t="str">
        <f t="shared" si="19"/>
        <v>OK</v>
      </c>
    </row>
    <row r="1335" spans="1:4" x14ac:dyDescent="0.2">
      <c r="A1335" s="55">
        <v>1274</v>
      </c>
      <c r="B1335" s="1232">
        <f>'Expenditures 15-22'!C176</f>
        <v>853410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853410</v>
      </c>
      <c r="C1339" s="14" t="s">
        <v>671</v>
      </c>
      <c r="D1339" s="14" t="str">
        <f t="shared" si="19"/>
        <v>Error?</v>
      </c>
    </row>
    <row r="1340" spans="1:4" x14ac:dyDescent="0.2">
      <c r="A1340" s="55">
        <v>1279</v>
      </c>
      <c r="B1340" s="1232">
        <f>'Expenditures 15-22'!C204</f>
        <v>853410</v>
      </c>
      <c r="C1340" s="14" t="s">
        <v>671</v>
      </c>
      <c r="D1340" s="14" t="str">
        <f t="shared" si="19"/>
        <v>Error?</v>
      </c>
    </row>
    <row r="1341" spans="1:4" x14ac:dyDescent="0.2">
      <c r="A1341" s="55">
        <v>1280</v>
      </c>
      <c r="B1341" s="1232">
        <f>'Expenditures 15-22'!D176</f>
        <v>33761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33761</v>
      </c>
      <c r="C1345" s="14" t="s">
        <v>671</v>
      </c>
      <c r="D1345" s="14" t="str">
        <f t="shared" si="20"/>
        <v>Error?</v>
      </c>
    </row>
    <row r="1346" spans="1:4" x14ac:dyDescent="0.2">
      <c r="A1346" s="55">
        <v>1285</v>
      </c>
      <c r="B1346" s="1232">
        <f>'Expenditures 15-22'!D204</f>
        <v>33761</v>
      </c>
      <c r="C1346" s="14" t="s">
        <v>671</v>
      </c>
      <c r="D1346" s="14" t="str">
        <f t="shared" si="20"/>
        <v>Error?</v>
      </c>
    </row>
    <row r="1347" spans="1:4" x14ac:dyDescent="0.2">
      <c r="A1347" s="55">
        <v>1286</v>
      </c>
      <c r="B1347" s="1232">
        <f>'Expenditures 15-22'!E176</f>
        <v>472439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472439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472439</v>
      </c>
      <c r="C1353" s="14" t="s">
        <v>671</v>
      </c>
      <c r="D1353" s="14" t="str">
        <f t="shared" si="20"/>
        <v>Error?</v>
      </c>
    </row>
    <row r="1354" spans="1:4" x14ac:dyDescent="0.2">
      <c r="A1354" s="55">
        <v>1293</v>
      </c>
      <c r="B1354" s="1232">
        <f>'Expenditures 15-22'!F176</f>
        <v>217172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217172</v>
      </c>
      <c r="C1358" s="14" t="s">
        <v>671</v>
      </c>
      <c r="D1358" s="14" t="str">
        <f t="shared" si="20"/>
        <v>Error?</v>
      </c>
    </row>
    <row r="1359" spans="1:4" x14ac:dyDescent="0.2">
      <c r="A1359" s="55">
        <v>1298</v>
      </c>
      <c r="B1359" s="1232">
        <f>'Expenditures 15-22'!F204</f>
        <v>217172</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460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460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460</v>
      </c>
      <c r="C1376" s="14" t="s">
        <v>671</v>
      </c>
      <c r="D1376" s="14" t="str">
        <f t="shared" si="20"/>
        <v>Error?</v>
      </c>
    </row>
    <row r="1377" spans="1:4" x14ac:dyDescent="0.2">
      <c r="A1377" s="55">
        <v>1316</v>
      </c>
      <c r="B1377" s="1232">
        <f>'Expenditures 15-22'!K176</f>
        <v>1577242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1577242</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1577242</v>
      </c>
      <c r="C1388" s="14" t="s">
        <v>671</v>
      </c>
      <c r="D1388" s="14" t="str">
        <f t="shared" si="20"/>
        <v>Error?</v>
      </c>
    </row>
    <row r="1389" spans="1:4" x14ac:dyDescent="0.2">
      <c r="A1389" s="55">
        <v>1328</v>
      </c>
      <c r="B1389" s="1232">
        <f>'Expenditures 15-22'!K205</f>
        <v>-36888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1257</v>
      </c>
      <c r="D1407" s="14" t="str">
        <f t="shared" ref="D1407:D1470" si="21">IF(ISBLANK(B1407),"OK",IF(A1407-B1407=0,"OK","Error?"))</f>
        <v>Error?</v>
      </c>
    </row>
    <row r="1408" spans="1:4" x14ac:dyDescent="0.2">
      <c r="A1408" s="55">
        <v>1347</v>
      </c>
      <c r="B1408" s="1232">
        <f>'Expenditures 15-22'!D217</f>
        <v>2582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216359</v>
      </c>
      <c r="C1410" s="14" t="s">
        <v>671</v>
      </c>
      <c r="D1410" s="14" t="str">
        <f t="shared" si="21"/>
        <v>Error?</v>
      </c>
    </row>
    <row r="1411" spans="1:4" x14ac:dyDescent="0.2">
      <c r="A1411" s="55">
        <v>1350</v>
      </c>
      <c r="B1411" s="1232">
        <f>'Expenditures 15-22'!D226</f>
        <v>4567</v>
      </c>
      <c r="D1411" s="14" t="str">
        <f t="shared" si="21"/>
        <v>Error?</v>
      </c>
    </row>
    <row r="1412" spans="1:4" x14ac:dyDescent="0.2">
      <c r="A1412" s="55">
        <v>1351</v>
      </c>
      <c r="B1412" s="1232">
        <f>'Expenditures 15-22'!D227</f>
        <v>6614</v>
      </c>
      <c r="D1412" s="14" t="str">
        <f t="shared" si="21"/>
        <v>Error?</v>
      </c>
    </row>
    <row r="1413" spans="1:4" x14ac:dyDescent="0.2">
      <c r="A1413" s="55">
        <v>1352</v>
      </c>
      <c r="B1413" s="1232">
        <f>'Expenditures 15-22'!D228</f>
        <v>16461</v>
      </c>
      <c r="D1413" s="14" t="str">
        <f t="shared" si="21"/>
        <v>Error?</v>
      </c>
    </row>
    <row r="1414" spans="1:4" x14ac:dyDescent="0.2">
      <c r="A1414" s="55">
        <v>1353</v>
      </c>
      <c r="B1414" s="1232">
        <f>'Expenditures 15-22'!D229</f>
        <v>1272</v>
      </c>
      <c r="D1414" s="14" t="str">
        <f t="shared" si="21"/>
        <v>Error?</v>
      </c>
    </row>
    <row r="1415" spans="1:4" x14ac:dyDescent="0.2">
      <c r="A1415" s="55">
        <v>1354</v>
      </c>
      <c r="B1415" s="1232">
        <f>'Expenditures 15-22'!D230</f>
        <v>1680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30594</v>
      </c>
      <c r="C1417" s="14" t="s">
        <v>671</v>
      </c>
      <c r="D1417" s="14" t="str">
        <f t="shared" si="21"/>
        <v>Error?</v>
      </c>
    </row>
    <row r="1418" spans="1:4" x14ac:dyDescent="0.2">
      <c r="A1418" s="55">
        <v>1357</v>
      </c>
      <c r="B1418" s="1232">
        <f>'Expenditures 15-22'!D234</f>
        <v>16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v>
      </c>
      <c r="C1421" s="14" t="s">
        <v>671</v>
      </c>
      <c r="D1421" s="14" t="str">
        <f t="shared" si="21"/>
        <v>Error?</v>
      </c>
    </row>
    <row r="1422" spans="1:4" x14ac:dyDescent="0.2">
      <c r="A1422" s="55">
        <v>1361</v>
      </c>
      <c r="B1422" s="1232">
        <f>'Expenditures 15-22'!D239</f>
        <v>10496</v>
      </c>
      <c r="D1422" s="14" t="str">
        <f t="shared" si="21"/>
        <v>Error?</v>
      </c>
    </row>
    <row r="1423" spans="1:4" x14ac:dyDescent="0.2">
      <c r="A1423" s="55">
        <v>1362</v>
      </c>
      <c r="B1423" s="1232">
        <f>'Expenditures 15-22'!D240</f>
        <v>2195</v>
      </c>
      <c r="D1423" s="14" t="str">
        <f t="shared" si="21"/>
        <v>Error?</v>
      </c>
    </row>
    <row r="1424" spans="1:4" x14ac:dyDescent="0.2">
      <c r="A1424" s="55">
        <v>1363</v>
      </c>
      <c r="B1424" s="1232">
        <f>'Expenditures 15-22'!D251</f>
        <v>12691</v>
      </c>
      <c r="C1424" s="14" t="s">
        <v>671</v>
      </c>
      <c r="D1424" s="14" t="str">
        <f t="shared" si="21"/>
        <v>Error?</v>
      </c>
    </row>
    <row r="1425" spans="1:4" x14ac:dyDescent="0.2">
      <c r="A1425" s="55">
        <v>1364</v>
      </c>
      <c r="B1425" s="1232">
        <f>'Expenditures 15-22'!D253</f>
        <v>5721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5721</v>
      </c>
      <c r="C1427" s="14" t="s">
        <v>671</v>
      </c>
      <c r="D1427" s="14" t="str">
        <f t="shared" si="21"/>
        <v>Error?</v>
      </c>
    </row>
    <row r="1428" spans="1:4" x14ac:dyDescent="0.2">
      <c r="A1428" s="55">
        <v>1367</v>
      </c>
      <c r="B1428" s="1232">
        <f>'Expenditures 15-22'!D257</f>
        <v>18324</v>
      </c>
      <c r="D1428" s="14" t="str">
        <f t="shared" si="21"/>
        <v>Error?</v>
      </c>
    </row>
    <row r="1429" spans="1:4" x14ac:dyDescent="0.2">
      <c r="A1429" s="55">
        <v>1368</v>
      </c>
      <c r="B1429" s="1232">
        <f>'Expenditures 15-22'!D258</f>
        <v>11905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84855</v>
      </c>
      <c r="D1431" s="14" t="str">
        <f t="shared" si="21"/>
        <v>Error?</v>
      </c>
    </row>
    <row r="1432" spans="1:4" x14ac:dyDescent="0.2">
      <c r="A1432" s="55">
        <v>1371</v>
      </c>
      <c r="B1432" s="1232">
        <f>'Expenditures 15-22'!D261</f>
        <v>152532</v>
      </c>
      <c r="D1432" s="14" t="str">
        <f t="shared" si="21"/>
        <v>Error?</v>
      </c>
    </row>
    <row r="1433" spans="1:4" x14ac:dyDescent="0.2">
      <c r="A1433" s="55">
        <v>1372</v>
      </c>
      <c r="B1433" s="1232">
        <f>'Expenditures 15-22'!D262</f>
        <v>22792</v>
      </c>
      <c r="D1433" s="14" t="str">
        <f t="shared" si="21"/>
        <v>Error?</v>
      </c>
    </row>
    <row r="1434" spans="1:4" x14ac:dyDescent="0.2">
      <c r="A1434" s="55">
        <v>1373</v>
      </c>
      <c r="B1434" s="1232">
        <f>'Expenditures 15-22'!D263</f>
        <v>28339</v>
      </c>
      <c r="D1434" s="14" t="str">
        <f t="shared" si="21"/>
        <v>Error?</v>
      </c>
    </row>
    <row r="1435" spans="1:4" x14ac:dyDescent="0.2">
      <c r="A1435" s="83">
        <v>1374</v>
      </c>
      <c r="D1435" s="14" t="str">
        <f t="shared" si="21"/>
        <v>OK</v>
      </c>
    </row>
    <row r="1436" spans="1:4" x14ac:dyDescent="0.2">
      <c r="A1436" s="55">
        <v>1375</v>
      </c>
      <c r="B1436" s="1232">
        <f>'Expenditures 15-22'!D264</f>
        <v>318747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367769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584128</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1257</v>
      </c>
      <c r="C1471" s="14" t="s">
        <v>671</v>
      </c>
      <c r="D1471" s="14" t="str">
        <f t="shared" ref="D1471:D1534" si="22">IF(ISBLANK(B1471),"OK",IF(A1471-B1471=0,"OK","Error?"))</f>
        <v>Error?</v>
      </c>
    </row>
    <row r="1472" spans="1:4" x14ac:dyDescent="0.2">
      <c r="A1472" s="55">
        <v>1411</v>
      </c>
      <c r="B1472" s="1232">
        <f>'Expenditures 15-22'!K217</f>
        <v>2582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216359</v>
      </c>
      <c r="C1474" s="14" t="s">
        <v>671</v>
      </c>
      <c r="D1474" s="14" t="str">
        <f t="shared" si="22"/>
        <v>Error?</v>
      </c>
    </row>
    <row r="1475" spans="1:4" x14ac:dyDescent="0.2">
      <c r="A1475" s="55">
        <v>1414</v>
      </c>
      <c r="B1475" s="1232">
        <f>'Expenditures 15-22'!K226</f>
        <v>4567</v>
      </c>
      <c r="C1475" s="14" t="s">
        <v>671</v>
      </c>
      <c r="D1475" s="14" t="str">
        <f t="shared" si="22"/>
        <v>Error?</v>
      </c>
    </row>
    <row r="1476" spans="1:4" x14ac:dyDescent="0.2">
      <c r="A1476" s="55">
        <v>1415</v>
      </c>
      <c r="B1476" s="1232">
        <f>'Expenditures 15-22'!K227</f>
        <v>6614</v>
      </c>
      <c r="C1476" s="14" t="s">
        <v>671</v>
      </c>
      <c r="D1476" s="14" t="str">
        <f t="shared" si="22"/>
        <v>Error?</v>
      </c>
    </row>
    <row r="1477" spans="1:4" x14ac:dyDescent="0.2">
      <c r="A1477" s="55">
        <v>1416</v>
      </c>
      <c r="B1477" s="1232">
        <f>'Expenditures 15-22'!K228</f>
        <v>16461</v>
      </c>
      <c r="C1477" s="14" t="s">
        <v>671</v>
      </c>
      <c r="D1477" s="14" t="str">
        <f t="shared" si="22"/>
        <v>Error?</v>
      </c>
    </row>
    <row r="1478" spans="1:4" x14ac:dyDescent="0.2">
      <c r="A1478" s="55">
        <v>1417</v>
      </c>
      <c r="B1478" s="1232">
        <f>'Expenditures 15-22'!K229</f>
        <v>1272</v>
      </c>
      <c r="C1478" s="14" t="s">
        <v>671</v>
      </c>
      <c r="D1478" s="14" t="str">
        <f t="shared" si="22"/>
        <v>Error?</v>
      </c>
    </row>
    <row r="1479" spans="1:4" x14ac:dyDescent="0.2">
      <c r="A1479" s="55">
        <v>1418</v>
      </c>
      <c r="B1479" s="1232">
        <f>'Expenditures 15-22'!K230</f>
        <v>1680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30594</v>
      </c>
      <c r="C1481" s="14" t="s">
        <v>671</v>
      </c>
      <c r="D1481" s="14" t="str">
        <f t="shared" si="22"/>
        <v>Error?</v>
      </c>
    </row>
    <row r="1482" spans="1:4" x14ac:dyDescent="0.2">
      <c r="A1482" s="55">
        <v>1421</v>
      </c>
      <c r="B1482" s="1232">
        <f>'Expenditures 15-22'!K234</f>
        <v>16</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16</v>
      </c>
      <c r="C1485" s="14" t="s">
        <v>671</v>
      </c>
      <c r="D1485" s="14" t="str">
        <f t="shared" si="22"/>
        <v>Error?</v>
      </c>
    </row>
    <row r="1486" spans="1:4" x14ac:dyDescent="0.2">
      <c r="A1486" s="55">
        <v>1425</v>
      </c>
      <c r="B1486" s="1232">
        <f>'Expenditures 15-22'!K239</f>
        <v>10496</v>
      </c>
      <c r="C1486" s="14" t="s">
        <v>671</v>
      </c>
      <c r="D1486" s="14" t="str">
        <f t="shared" si="22"/>
        <v>Error?</v>
      </c>
    </row>
    <row r="1487" spans="1:4" x14ac:dyDescent="0.2">
      <c r="A1487" s="55">
        <v>1426</v>
      </c>
      <c r="B1487" s="1232">
        <f>'Expenditures 15-22'!K240</f>
        <v>2195</v>
      </c>
      <c r="C1487" s="14" t="s">
        <v>671</v>
      </c>
      <c r="D1487" s="14" t="str">
        <f t="shared" si="22"/>
        <v>Error?</v>
      </c>
    </row>
    <row r="1488" spans="1:4" x14ac:dyDescent="0.2">
      <c r="A1488" s="55">
        <v>1427</v>
      </c>
      <c r="B1488" s="1232">
        <f>'Expenditures 15-22'!K251</f>
        <v>12691</v>
      </c>
      <c r="C1488" s="14" t="s">
        <v>671</v>
      </c>
      <c r="D1488" s="14" t="str">
        <f t="shared" si="22"/>
        <v>Error?</v>
      </c>
    </row>
    <row r="1489" spans="1:4" x14ac:dyDescent="0.2">
      <c r="A1489" s="55">
        <v>1428</v>
      </c>
      <c r="B1489" s="1232">
        <f>'Expenditures 15-22'!K253</f>
        <v>5721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5721</v>
      </c>
      <c r="C1491" s="14" t="s">
        <v>671</v>
      </c>
      <c r="D1491" s="14" t="str">
        <f t="shared" si="22"/>
        <v>Error?</v>
      </c>
    </row>
    <row r="1492" spans="1:4" x14ac:dyDescent="0.2">
      <c r="A1492" s="55">
        <v>1431</v>
      </c>
      <c r="B1492" s="1232">
        <f>'Expenditures 15-22'!K257</f>
        <v>18324</v>
      </c>
      <c r="C1492" s="14" t="s">
        <v>671</v>
      </c>
      <c r="D1492" s="14" t="str">
        <f t="shared" si="22"/>
        <v>Error?</v>
      </c>
    </row>
    <row r="1493" spans="1:4" x14ac:dyDescent="0.2">
      <c r="A1493" s="55">
        <v>1432</v>
      </c>
      <c r="B1493" s="1232">
        <f>'Expenditures 15-22'!K258</f>
        <v>11905</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84855</v>
      </c>
      <c r="C1495" s="14" t="s">
        <v>671</v>
      </c>
      <c r="D1495" s="14" t="str">
        <f t="shared" si="22"/>
        <v>Error?</v>
      </c>
    </row>
    <row r="1496" spans="1:4" x14ac:dyDescent="0.2">
      <c r="A1496" s="55">
        <v>1435</v>
      </c>
      <c r="B1496" s="1232">
        <f>'Expenditures 15-22'!K261</f>
        <v>152532</v>
      </c>
      <c r="C1496" s="14" t="s">
        <v>671</v>
      </c>
      <c r="D1496" s="14" t="str">
        <f t="shared" si="22"/>
        <v>Error?</v>
      </c>
    </row>
    <row r="1497" spans="1:4" x14ac:dyDescent="0.2">
      <c r="A1497" s="55">
        <v>1436</v>
      </c>
      <c r="B1497" s="1232">
        <f>'Expenditures 15-22'!K262</f>
        <v>22792</v>
      </c>
      <c r="C1497" s="14" t="s">
        <v>671</v>
      </c>
      <c r="D1497" s="14" t="str">
        <f t="shared" si="22"/>
        <v>Error?</v>
      </c>
    </row>
    <row r="1498" spans="1:4" x14ac:dyDescent="0.2">
      <c r="A1498" s="55">
        <v>1437</v>
      </c>
      <c r="B1498" s="1232">
        <f>'Expenditures 15-22'!K263</f>
        <v>28339</v>
      </c>
      <c r="C1498" s="14" t="s">
        <v>671</v>
      </c>
      <c r="D1498" s="14" t="str">
        <f t="shared" si="22"/>
        <v>Error?</v>
      </c>
    </row>
    <row r="1499" spans="1:4" x14ac:dyDescent="0.2">
      <c r="A1499" s="83">
        <v>1438</v>
      </c>
      <c r="D1499" s="14" t="str">
        <f t="shared" si="22"/>
        <v>OK</v>
      </c>
    </row>
    <row r="1500" spans="1:4" x14ac:dyDescent="0.2">
      <c r="A1500" s="55">
        <v>1439</v>
      </c>
      <c r="B1500" s="1232">
        <f>'Expenditures 15-22'!K264</f>
        <v>318747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367769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584128</v>
      </c>
      <c r="C1517" s="14" t="s">
        <v>671</v>
      </c>
      <c r="D1517" s="14" t="str">
        <f t="shared" si="22"/>
        <v>Error?</v>
      </c>
    </row>
    <row r="1518" spans="1:4" x14ac:dyDescent="0.2">
      <c r="A1518" s="55">
        <v>1457</v>
      </c>
      <c r="B1518" s="1232">
        <f>'Expenditures 15-22'!K289</f>
        <v>-28522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833325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872605</v>
      </c>
      <c r="C1630" s="14" t="s">
        <v>671</v>
      </c>
      <c r="D1630" s="14" t="str">
        <f t="shared" si="24"/>
        <v>Error?</v>
      </c>
    </row>
    <row r="1631" spans="1:4" x14ac:dyDescent="0.2">
      <c r="A1631" s="55">
        <v>1570</v>
      </c>
      <c r="B1631" s="1232">
        <f>'Acct Summary 7-8'!D79</f>
        <v>513785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227372</v>
      </c>
      <c r="C1644" s="14" t="s">
        <v>671</v>
      </c>
      <c r="D1644" s="14" t="str">
        <f t="shared" si="24"/>
        <v>Error?</v>
      </c>
    </row>
    <row r="1645" spans="1:4" x14ac:dyDescent="0.2">
      <c r="A1645" s="55">
        <v>1584</v>
      </c>
      <c r="B1645" s="1232">
        <f>'Acct Summary 7-8'!E79</f>
        <v>2097038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2440399</v>
      </c>
      <c r="C1658" s="14" t="s">
        <v>671</v>
      </c>
      <c r="D1658" s="14" t="str">
        <f t="shared" si="24"/>
        <v>Error?</v>
      </c>
    </row>
    <row r="1659" spans="1:4" x14ac:dyDescent="0.2">
      <c r="A1659" s="55">
        <v>1598</v>
      </c>
      <c r="B1659" s="1232">
        <f>'Acct Summary 7-8'!F79</f>
        <v>337286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300398</v>
      </c>
      <c r="C1672" s="14" t="s">
        <v>671</v>
      </c>
      <c r="D1672" s="14" t="str">
        <f t="shared" si="25"/>
        <v>Error?</v>
      </c>
    </row>
    <row r="1673" spans="1:4" x14ac:dyDescent="0.2">
      <c r="A1673" s="55">
        <v>1612</v>
      </c>
      <c r="B1673" s="1232">
        <f>'Acct Summary 7-8'!G79</f>
        <v>657717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629195</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7541401</v>
      </c>
      <c r="C1744" s="14" t="s">
        <v>671</v>
      </c>
      <c r="D1744" s="14" t="str">
        <f t="shared" si="26"/>
        <v>Error?</v>
      </c>
    </row>
    <row r="1745" spans="1:5" x14ac:dyDescent="0.2">
      <c r="A1745" s="55">
        <v>1684</v>
      </c>
      <c r="B1745" s="1232">
        <f>'Tax Sched 24'!B5</f>
        <v>1313424</v>
      </c>
      <c r="C1745" s="14" t="s">
        <v>671</v>
      </c>
      <c r="D1745" s="14" t="str">
        <f t="shared" si="26"/>
        <v>Error?</v>
      </c>
    </row>
    <row r="1746" spans="1:5" x14ac:dyDescent="0.2">
      <c r="A1746" s="55">
        <v>1685</v>
      </c>
      <c r="B1746" s="1232">
        <f>'Tax Sched 24'!B6</f>
        <v>4596771</v>
      </c>
      <c r="C1746" s="14" t="s">
        <v>671</v>
      </c>
      <c r="D1746" s="14" t="str">
        <f t="shared" si="26"/>
        <v>Error?</v>
      </c>
    </row>
    <row r="1747" spans="1:5" x14ac:dyDescent="0.2">
      <c r="A1747" s="55">
        <v>1686</v>
      </c>
      <c r="B1747" s="1232">
        <f>'Tax Sched 24'!B7</f>
        <v>518496</v>
      </c>
      <c r="C1747" s="14" t="s">
        <v>671</v>
      </c>
      <c r="D1747" s="14" t="str">
        <f t="shared" si="26"/>
        <v>Error?</v>
      </c>
    </row>
    <row r="1748" spans="1:5" x14ac:dyDescent="0.2">
      <c r="A1748" s="55">
        <v>1687</v>
      </c>
      <c r="B1748" s="1232">
        <f>'Tax Sched 24'!B8</f>
        <v>227338</v>
      </c>
      <c r="C1748" s="14" t="s">
        <v>671</v>
      </c>
      <c r="D1748" s="14" t="str">
        <f t="shared" si="26"/>
        <v>Error?</v>
      </c>
    </row>
    <row r="1749" spans="1:5" x14ac:dyDescent="0.2">
      <c r="A1749" s="55">
        <v>1688</v>
      </c>
      <c r="B1749" s="1232">
        <f>'Tax Sched 24'!B10</f>
        <v>155801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334246</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77114</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15134738</v>
      </c>
      <c r="C1759" s="14" t="s">
        <v>671</v>
      </c>
      <c r="D1759" s="14" t="str">
        <f t="shared" si="26"/>
        <v>Error?</v>
      </c>
    </row>
    <row r="1760" spans="1:5" x14ac:dyDescent="0.2">
      <c r="A1760" s="55">
        <v>1699</v>
      </c>
      <c r="B1760" s="1232">
        <f>'Tax Sched 24'!D4</f>
        <v>3523874</v>
      </c>
      <c r="C1760" s="14" t="s">
        <v>671</v>
      </c>
      <c r="D1760" s="14" t="str">
        <f t="shared" si="26"/>
        <v>Error?</v>
      </c>
    </row>
    <row r="1761" spans="1:5" x14ac:dyDescent="0.2">
      <c r="A1761" s="55">
        <v>1700</v>
      </c>
      <c r="B1761" s="1232">
        <f>'Tax Sched 24'!D5</f>
        <v>606965</v>
      </c>
      <c r="C1761" s="14" t="s">
        <v>671</v>
      </c>
      <c r="D1761" s="14" t="str">
        <f t="shared" si="26"/>
        <v>Error?</v>
      </c>
    </row>
    <row r="1762" spans="1:5" s="80" customFormat="1" x14ac:dyDescent="0.2">
      <c r="A1762" s="55">
        <v>1701</v>
      </c>
      <c r="B1762" s="1232">
        <f>'Tax Sched 24'!D6</f>
        <v>2117306</v>
      </c>
      <c r="C1762" s="14" t="s">
        <v>671</v>
      </c>
      <c r="D1762" s="14" t="str">
        <f t="shared" si="26"/>
        <v>Error?</v>
      </c>
      <c r="E1762" s="81"/>
    </row>
    <row r="1763" spans="1:5" x14ac:dyDescent="0.2">
      <c r="A1763" s="55">
        <v>1702</v>
      </c>
      <c r="B1763" s="1232">
        <f>'Tax Sched 24'!D7</f>
        <v>240757</v>
      </c>
      <c r="C1763" s="14" t="s">
        <v>671</v>
      </c>
      <c r="D1763" s="14" t="str">
        <f t="shared" si="26"/>
        <v>Error?</v>
      </c>
    </row>
    <row r="1764" spans="1:5" x14ac:dyDescent="0.2">
      <c r="A1764" s="55">
        <v>1703</v>
      </c>
      <c r="B1764" s="1232">
        <f>'Tax Sched 24'!D8</f>
        <v>115920</v>
      </c>
      <c r="C1764" s="14" t="s">
        <v>671</v>
      </c>
      <c r="D1764" s="14" t="str">
        <f t="shared" si="26"/>
        <v>Error?</v>
      </c>
    </row>
    <row r="1765" spans="1:5" x14ac:dyDescent="0.2">
      <c r="A1765" s="55">
        <v>1704</v>
      </c>
      <c r="B1765" s="1232">
        <f>'Tax Sched 24'!D10</f>
        <v>74256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157429</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36745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7061737</v>
      </c>
      <c r="C1775" s="14" t="s">
        <v>671</v>
      </c>
      <c r="D1775" s="14" t="str">
        <f t="shared" si="26"/>
        <v>Error?</v>
      </c>
    </row>
    <row r="1776" spans="1:5" x14ac:dyDescent="0.2">
      <c r="A1776" s="55">
        <v>1715</v>
      </c>
      <c r="B1776" s="1232">
        <f>'Tax Sched 24'!C4</f>
        <v>4017527</v>
      </c>
      <c r="D1776" s="14" t="str">
        <f t="shared" si="26"/>
        <v>Error?</v>
      </c>
    </row>
    <row r="1777" spans="1:4" x14ac:dyDescent="0.2">
      <c r="A1777" s="55">
        <v>1716</v>
      </c>
      <c r="B1777" s="1232">
        <f>'Tax Sched 24'!C5</f>
        <v>706459</v>
      </c>
      <c r="D1777" s="14" t="str">
        <f t="shared" si="26"/>
        <v>Error?</v>
      </c>
    </row>
    <row r="1778" spans="1:4" x14ac:dyDescent="0.2">
      <c r="A1778" s="55">
        <v>1717</v>
      </c>
      <c r="B1778" s="1232">
        <f>'Tax Sched 24'!C6</f>
        <v>2479465</v>
      </c>
      <c r="D1778" s="14" t="str">
        <f t="shared" si="26"/>
        <v>Error?</v>
      </c>
    </row>
    <row r="1779" spans="1:4" x14ac:dyDescent="0.2">
      <c r="A1779" s="55">
        <v>1718</v>
      </c>
      <c r="B1779" s="1232">
        <f>'Tax Sched 24'!C7</f>
        <v>277739</v>
      </c>
      <c r="D1779" s="14" t="str">
        <f t="shared" si="26"/>
        <v>Error?</v>
      </c>
    </row>
    <row r="1780" spans="1:4" x14ac:dyDescent="0.2">
      <c r="A1780" s="55">
        <v>1719</v>
      </c>
      <c r="B1780" s="1232">
        <f>'Tax Sched 24'!C8</f>
        <v>111418</v>
      </c>
      <c r="D1780" s="14" t="str">
        <f t="shared" si="26"/>
        <v>Error?</v>
      </c>
    </row>
    <row r="1781" spans="1:4" x14ac:dyDescent="0.2">
      <c r="A1781" s="55">
        <v>1720</v>
      </c>
      <c r="B1781" s="1232">
        <f>'Tax Sched 24'!C10</f>
        <v>81545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176817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40369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8073001</v>
      </c>
      <c r="C1791" s="14" t="s">
        <v>671</v>
      </c>
      <c r="D1791" s="14" t="str">
        <f t="shared" ref="D1791:D1854" si="27">IF(ISBLANK(B1791),"OK",IF(A1791-B1791=0,"OK","Error?"))</f>
        <v>Error?</v>
      </c>
    </row>
    <row r="1792" spans="1:4" x14ac:dyDescent="0.2">
      <c r="A1792" s="55">
        <v>1731</v>
      </c>
      <c r="B1792" s="1232">
        <f>'Tax Sched 24'!F4</f>
        <v>3666262</v>
      </c>
      <c r="C1792" s="14" t="s">
        <v>671</v>
      </c>
      <c r="D1792" s="14" t="str">
        <f t="shared" si="27"/>
        <v>Error?</v>
      </c>
    </row>
    <row r="1793" spans="1:4" x14ac:dyDescent="0.2">
      <c r="A1793" s="55">
        <v>1732</v>
      </c>
      <c r="B1793" s="1232">
        <f>'Tax Sched 24'!F5</f>
        <v>645282</v>
      </c>
      <c r="C1793" s="14" t="s">
        <v>671</v>
      </c>
      <c r="D1793" s="14" t="str">
        <f t="shared" si="27"/>
        <v>Error?</v>
      </c>
    </row>
    <row r="1794" spans="1:4" x14ac:dyDescent="0.2">
      <c r="A1794" s="55">
        <v>1733</v>
      </c>
      <c r="B1794" s="1232">
        <f>'Tax Sched 24'!F6</f>
        <v>2261809</v>
      </c>
      <c r="C1794" s="14" t="s">
        <v>671</v>
      </c>
      <c r="D1794" s="14" t="str">
        <f t="shared" si="27"/>
        <v>Error?</v>
      </c>
    </row>
    <row r="1795" spans="1:4" x14ac:dyDescent="0.2">
      <c r="A1795" s="55">
        <v>1734</v>
      </c>
      <c r="B1795" s="1232">
        <f>'Tax Sched 24'!F7</f>
        <v>253409</v>
      </c>
      <c r="C1795" s="14" t="s">
        <v>671</v>
      </c>
      <c r="D1795" s="14" t="str">
        <f t="shared" si="27"/>
        <v>Error?</v>
      </c>
    </row>
    <row r="1796" spans="1:4" x14ac:dyDescent="0.2">
      <c r="A1796" s="55">
        <v>1735</v>
      </c>
      <c r="B1796" s="1232">
        <f>'Tax Sched 24'!F8</f>
        <v>100908</v>
      </c>
      <c r="C1796" s="14" t="s">
        <v>671</v>
      </c>
      <c r="D1796" s="14" t="str">
        <f t="shared" si="27"/>
        <v>Error?</v>
      </c>
    </row>
    <row r="1797" spans="1:4" x14ac:dyDescent="0.2">
      <c r="A1797" s="55">
        <v>1736</v>
      </c>
      <c r="B1797" s="1232">
        <f>'Tax Sched 24'!F10</f>
        <v>75029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161368</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37083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7683789</v>
      </c>
      <c r="D1808" s="14" t="str">
        <f t="shared" si="27"/>
        <v>Error?</v>
      </c>
    </row>
    <row r="1809" spans="1:4" x14ac:dyDescent="0.2">
      <c r="A1809" s="55">
        <v>1748</v>
      </c>
      <c r="B1809" s="1232">
        <f>'Tax Sched 24'!E5</f>
        <v>1351741</v>
      </c>
      <c r="D1809" s="14" t="str">
        <f t="shared" si="27"/>
        <v>Error?</v>
      </c>
    </row>
    <row r="1810" spans="1:4" x14ac:dyDescent="0.2">
      <c r="A1810" s="55">
        <v>1749</v>
      </c>
      <c r="B1810" s="1232">
        <f>'Tax Sched 24'!E6</f>
        <v>4741274</v>
      </c>
      <c r="D1810" s="14" t="str">
        <f t="shared" si="27"/>
        <v>Error?</v>
      </c>
    </row>
    <row r="1811" spans="1:4" x14ac:dyDescent="0.2">
      <c r="A1811" s="55">
        <v>1750</v>
      </c>
      <c r="B1811" s="1232">
        <f>'Tax Sched 24'!E7</f>
        <v>531148</v>
      </c>
      <c r="D1811" s="14" t="str">
        <f t="shared" si="27"/>
        <v>Error?</v>
      </c>
    </row>
    <row r="1812" spans="1:4" x14ac:dyDescent="0.2">
      <c r="A1812" s="55">
        <v>1751</v>
      </c>
      <c r="B1812" s="1232">
        <f>'Tax Sched 24'!E8</f>
        <v>212326</v>
      </c>
      <c r="D1812" s="14" t="str">
        <f t="shared" si="27"/>
        <v>Error?</v>
      </c>
    </row>
    <row r="1813" spans="1:4" x14ac:dyDescent="0.2">
      <c r="A1813" s="55">
        <v>1752</v>
      </c>
      <c r="B1813" s="1232">
        <f>'Tax Sched 24'!E10</f>
        <v>156574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338185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77452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15440356</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22109127</v>
      </c>
      <c r="C1939" s="14" t="s">
        <v>671</v>
      </c>
      <c r="D1939" s="14" t="str">
        <f t="shared" si="29"/>
        <v>Error?</v>
      </c>
    </row>
    <row r="1940" spans="1:5" x14ac:dyDescent="0.2">
      <c r="A1940" s="55">
        <v>1879</v>
      </c>
      <c r="B1940" s="1232">
        <f>'Short-Term Long-Term Debt 25'!F49</f>
        <v>7011400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77114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77114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77114</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2973996</v>
      </c>
      <c r="D2008" s="14" t="str">
        <f t="shared" si="30"/>
        <v>Error?</v>
      </c>
    </row>
    <row r="2009" spans="1:4" x14ac:dyDescent="0.2">
      <c r="A2009" s="55">
        <v>1948</v>
      </c>
      <c r="B2009" s="1232">
        <f>'Cap Outlay Deprec 27'!C8</f>
        <v>28812966</v>
      </c>
      <c r="D2009" s="14" t="str">
        <f t="shared" si="30"/>
        <v>Error?</v>
      </c>
    </row>
    <row r="2010" spans="1:4" x14ac:dyDescent="0.2">
      <c r="A2010" s="55">
        <v>1949</v>
      </c>
      <c r="B2010" s="1232">
        <f>'Cap Outlay Deprec 27'!C10</f>
        <v>839002</v>
      </c>
      <c r="D2010" s="14" t="str">
        <f t="shared" si="30"/>
        <v>Error?</v>
      </c>
    </row>
    <row r="2011" spans="1:4" x14ac:dyDescent="0.2">
      <c r="A2011" s="55">
        <v>1950</v>
      </c>
      <c r="B2011" s="1232">
        <f>'Cap Outlay Deprec 27'!C12</f>
        <v>4182938</v>
      </c>
      <c r="D2011" s="14" t="str">
        <f t="shared" si="30"/>
        <v>Error?</v>
      </c>
    </row>
    <row r="2012" spans="1:4" x14ac:dyDescent="0.2">
      <c r="A2012" s="55">
        <v>1951</v>
      </c>
      <c r="B2012" s="1232">
        <f>'Cap Outlay Deprec 27'!C13</f>
        <v>3181418</v>
      </c>
      <c r="D2012" s="14" t="str">
        <f t="shared" si="30"/>
        <v>Error?</v>
      </c>
    </row>
    <row r="2013" spans="1:4" x14ac:dyDescent="0.2">
      <c r="A2013" s="55">
        <v>1952</v>
      </c>
      <c r="B2013" s="1232">
        <f>'Cap Outlay Deprec 27'!C16</f>
        <v>40494217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5526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5526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2973996</v>
      </c>
      <c r="C2026" s="14" t="s">
        <v>671</v>
      </c>
      <c r="D2026" s="14" t="str">
        <f t="shared" si="30"/>
        <v>Error?</v>
      </c>
    </row>
    <row r="2027" spans="1:4" x14ac:dyDescent="0.2">
      <c r="A2027" s="55">
        <v>1966</v>
      </c>
      <c r="B2027" s="1232">
        <f>'Cap Outlay Deprec 27'!F8</f>
        <v>28812966</v>
      </c>
      <c r="C2027" s="14" t="s">
        <v>671</v>
      </c>
      <c r="D2027" s="14" t="str">
        <f t="shared" si="30"/>
        <v>Error?</v>
      </c>
    </row>
    <row r="2028" spans="1:4" x14ac:dyDescent="0.2">
      <c r="A2028" s="55">
        <v>1967</v>
      </c>
      <c r="B2028" s="1232">
        <f>'Cap Outlay Deprec 27'!F10</f>
        <v>839002</v>
      </c>
      <c r="C2028" s="14" t="s">
        <v>671</v>
      </c>
      <c r="D2028" s="14" t="str">
        <f t="shared" si="30"/>
        <v>Error?</v>
      </c>
    </row>
    <row r="2029" spans="1:4" x14ac:dyDescent="0.2">
      <c r="A2029" s="55">
        <v>1968</v>
      </c>
      <c r="B2029" s="1232">
        <f>'Cap Outlay Deprec 27'!F12</f>
        <v>4188464</v>
      </c>
      <c r="C2029" s="14" t="s">
        <v>671</v>
      </c>
      <c r="D2029" s="14" t="str">
        <f t="shared" si="30"/>
        <v>Error?</v>
      </c>
    </row>
    <row r="2030" spans="1:4" x14ac:dyDescent="0.2">
      <c r="A2030" s="55">
        <v>1969</v>
      </c>
      <c r="B2030" s="1232">
        <f>'Cap Outlay Deprec 27'!F13</f>
        <v>3181418</v>
      </c>
      <c r="C2030" s="14" t="s">
        <v>671</v>
      </c>
      <c r="D2030" s="14" t="str">
        <f t="shared" si="30"/>
        <v>Error?</v>
      </c>
    </row>
    <row r="2031" spans="1:4" x14ac:dyDescent="0.2">
      <c r="A2031" s="55">
        <v>1970</v>
      </c>
      <c r="B2031" s="1232">
        <f>'Cap Outlay Deprec 27'!F16</f>
        <v>40499743</v>
      </c>
      <c r="C2031" s="14" t="s">
        <v>671</v>
      </c>
      <c r="D2031" s="14" t="str">
        <f t="shared" si="30"/>
        <v>Error?</v>
      </c>
    </row>
    <row r="2032" spans="1:4" x14ac:dyDescent="0.2">
      <c r="A2032" s="83">
        <v>1971</v>
      </c>
      <c r="D2032" s="14" t="str">
        <f t="shared" si="30"/>
        <v>OK</v>
      </c>
    </row>
    <row r="2033" spans="1:4" x14ac:dyDescent="0.2">
      <c r="A2033" s="55">
        <v>1972</v>
      </c>
      <c r="B2033" s="1232">
        <f>'Cap Outlay Deprec 27'!H8</f>
        <v>10617941</v>
      </c>
      <c r="D2033" s="14" t="str">
        <f t="shared" si="30"/>
        <v>Error?</v>
      </c>
    </row>
    <row r="2034" spans="1:4" x14ac:dyDescent="0.2">
      <c r="A2034" s="55">
        <v>1973</v>
      </c>
      <c r="B2034" s="1232">
        <f>'Cap Outlay Deprec 27'!H10</f>
        <v>607872</v>
      </c>
      <c r="D2034" s="14" t="str">
        <f t="shared" si="30"/>
        <v>Error?</v>
      </c>
    </row>
    <row r="2035" spans="1:4" x14ac:dyDescent="0.2">
      <c r="A2035" s="55">
        <v>1974</v>
      </c>
      <c r="B2035" s="1232">
        <f>'Cap Outlay Deprec 27'!H12</f>
        <v>4033311</v>
      </c>
      <c r="D2035" s="14" t="str">
        <f t="shared" si="30"/>
        <v>Error?</v>
      </c>
    </row>
    <row r="2036" spans="1:4" x14ac:dyDescent="0.2">
      <c r="A2036" s="55">
        <v>1975</v>
      </c>
      <c r="B2036" s="1232">
        <f>'Cap Outlay Deprec 27'!H13</f>
        <v>3227705</v>
      </c>
      <c r="D2036" s="14" t="str">
        <f t="shared" si="30"/>
        <v>Error?</v>
      </c>
    </row>
    <row r="2037" spans="1:4" x14ac:dyDescent="0.2">
      <c r="A2037" s="55">
        <v>1976</v>
      </c>
      <c r="B2037" s="1232">
        <f>'Cap Outlay Deprec 27'!H16</f>
        <v>18889650</v>
      </c>
      <c r="C2037" s="14" t="s">
        <v>671</v>
      </c>
      <c r="D2037" s="14" t="str">
        <f t="shared" si="30"/>
        <v>Error?</v>
      </c>
    </row>
    <row r="2038" spans="1:4" x14ac:dyDescent="0.2">
      <c r="A2038" s="83">
        <v>1977</v>
      </c>
      <c r="D2038" s="14" t="str">
        <f t="shared" si="30"/>
        <v>OK</v>
      </c>
    </row>
    <row r="2039" spans="1:4" x14ac:dyDescent="0.2">
      <c r="A2039" s="55">
        <v>1978</v>
      </c>
      <c r="B2039" s="1232">
        <f>'Cap Outlay Deprec 27'!I8</f>
        <v>567484</v>
      </c>
      <c r="D2039" s="14" t="str">
        <f t="shared" si="30"/>
        <v>Error?</v>
      </c>
    </row>
    <row r="2040" spans="1:4" x14ac:dyDescent="0.2">
      <c r="A2040" s="55">
        <v>1979</v>
      </c>
      <c r="B2040" s="1232">
        <f>'Cap Outlay Deprec 27'!I10</f>
        <v>64910</v>
      </c>
      <c r="D2040" s="14" t="str">
        <f t="shared" si="30"/>
        <v>Error?</v>
      </c>
    </row>
    <row r="2041" spans="1:4" x14ac:dyDescent="0.2">
      <c r="A2041" s="55">
        <v>1980</v>
      </c>
      <c r="B2041" s="1232">
        <f>'Cap Outlay Deprec 27'!I12</f>
        <v>13339</v>
      </c>
      <c r="D2041" s="14" t="str">
        <f t="shared" si="30"/>
        <v>Error?</v>
      </c>
    </row>
    <row r="2042" spans="1:4" x14ac:dyDescent="0.2">
      <c r="A2042" s="55">
        <v>1981</v>
      </c>
      <c r="B2042" s="1232">
        <f>'Cap Outlay Deprec 27'!I13</f>
        <v>22529</v>
      </c>
      <c r="D2042" s="14" t="str">
        <f t="shared" si="30"/>
        <v>Error?</v>
      </c>
    </row>
    <row r="2043" spans="1:4" x14ac:dyDescent="0.2">
      <c r="A2043" s="55">
        <v>1982</v>
      </c>
      <c r="B2043" s="1232">
        <f>'Cap Outlay Deprec 27'!I16</f>
        <v>680151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11185425</v>
      </c>
      <c r="C2051" s="14" t="s">
        <v>671</v>
      </c>
      <c r="D2051" s="14" t="str">
        <f t="shared" si="31"/>
        <v>Error?</v>
      </c>
    </row>
    <row r="2052" spans="1:4" x14ac:dyDescent="0.2">
      <c r="A2052" s="55">
        <v>1991</v>
      </c>
      <c r="B2052" s="1232">
        <f>'Cap Outlay Deprec 27'!K10</f>
        <v>672782</v>
      </c>
      <c r="C2052" s="14" t="s">
        <v>671</v>
      </c>
      <c r="D2052" s="14" t="str">
        <f t="shared" si="31"/>
        <v>Error?</v>
      </c>
    </row>
    <row r="2053" spans="1:4" x14ac:dyDescent="0.2">
      <c r="A2053" s="55">
        <v>1992</v>
      </c>
      <c r="B2053" s="1232">
        <f>'Cap Outlay Deprec 27'!K12</f>
        <v>4046650</v>
      </c>
      <c r="C2053" s="14" t="s">
        <v>671</v>
      </c>
      <c r="D2053" s="14" t="str">
        <f t="shared" si="31"/>
        <v>Error?</v>
      </c>
    </row>
    <row r="2054" spans="1:4" x14ac:dyDescent="0.2">
      <c r="A2054" s="55">
        <v>1993</v>
      </c>
      <c r="B2054" s="1232">
        <f>'Cap Outlay Deprec 27'!K13</f>
        <v>3250234</v>
      </c>
      <c r="C2054" s="14" t="s">
        <v>671</v>
      </c>
      <c r="D2054" s="14" t="str">
        <f t="shared" si="31"/>
        <v>Error?</v>
      </c>
    </row>
    <row r="2055" spans="1:4" x14ac:dyDescent="0.2">
      <c r="A2055" s="55">
        <v>1994</v>
      </c>
      <c r="B2055" s="1232">
        <f>'Cap Outlay Deprec 27'!K16</f>
        <v>19569801</v>
      </c>
      <c r="C2055" s="14" t="s">
        <v>671</v>
      </c>
      <c r="D2055" s="14" t="str">
        <f t="shared" si="31"/>
        <v>Error?</v>
      </c>
    </row>
    <row r="2056" spans="1:4" x14ac:dyDescent="0.2">
      <c r="A2056" s="55">
        <v>1995</v>
      </c>
      <c r="B2056" s="1232">
        <f>'Cap Outlay Deprec 27'!L5</f>
        <v>2973996</v>
      </c>
      <c r="C2056" s="14" t="s">
        <v>671</v>
      </c>
      <c r="D2056" s="14" t="str">
        <f t="shared" si="31"/>
        <v>Error?</v>
      </c>
    </row>
    <row r="2057" spans="1:4" x14ac:dyDescent="0.2">
      <c r="A2057" s="55">
        <v>1996</v>
      </c>
      <c r="B2057" s="1232">
        <f>'Cap Outlay Deprec 27'!L8</f>
        <v>17627541</v>
      </c>
      <c r="C2057" s="14" t="s">
        <v>671</v>
      </c>
      <c r="D2057" s="14" t="str">
        <f t="shared" si="31"/>
        <v>Error?</v>
      </c>
    </row>
    <row r="2058" spans="1:4" x14ac:dyDescent="0.2">
      <c r="A2058" s="55">
        <v>1997</v>
      </c>
      <c r="B2058" s="1232">
        <f>'Cap Outlay Deprec 27'!L10</f>
        <v>166220</v>
      </c>
      <c r="C2058" s="14" t="s">
        <v>671</v>
      </c>
      <c r="D2058" s="14" t="str">
        <f t="shared" si="31"/>
        <v>Error?</v>
      </c>
    </row>
    <row r="2059" spans="1:4" x14ac:dyDescent="0.2">
      <c r="A2059" s="55">
        <v>1998</v>
      </c>
      <c r="B2059" s="1232">
        <f>'Cap Outlay Deprec 27'!L12</f>
        <v>141814</v>
      </c>
      <c r="C2059" s="14" t="s">
        <v>671</v>
      </c>
      <c r="D2059" s="14" t="str">
        <f t="shared" si="31"/>
        <v>Error?</v>
      </c>
    </row>
    <row r="2060" spans="1:4" x14ac:dyDescent="0.2">
      <c r="A2060" s="55">
        <v>1999</v>
      </c>
      <c r="B2060" s="1232">
        <f>'Cap Outlay Deprec 27'!L13</f>
        <v>-68816</v>
      </c>
      <c r="C2060" s="14" t="s">
        <v>671</v>
      </c>
      <c r="D2060" s="14" t="str">
        <f t="shared" si="31"/>
        <v>Error?</v>
      </c>
    </row>
    <row r="2061" spans="1:4" x14ac:dyDescent="0.2">
      <c r="A2061" s="55">
        <v>2000</v>
      </c>
      <c r="B2061" s="1232">
        <f>'Cap Outlay Deprec 27'!L16</f>
        <v>20929942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1370917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1800000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8996772</v>
      </c>
      <c r="C2551" s="14" t="s">
        <v>671</v>
      </c>
      <c r="D2551" s="14" t="str">
        <f t="shared" si="38"/>
        <v>Error?</v>
      </c>
    </row>
    <row r="2552" spans="1:4" x14ac:dyDescent="0.2">
      <c r="A2552" s="83">
        <v>2491</v>
      </c>
      <c r="D2552" s="14" t="str">
        <f t="shared" si="38"/>
        <v>OK</v>
      </c>
    </row>
    <row r="2553" spans="1:4" x14ac:dyDescent="0.2">
      <c r="A2553" s="55">
        <v>2492</v>
      </c>
      <c r="B2553" s="1232">
        <f>'Acct Summary 7-8'!C6</f>
        <v>1988782</v>
      </c>
      <c r="C2553" s="14" t="s">
        <v>671</v>
      </c>
      <c r="D2553" s="14" t="str">
        <f t="shared" si="38"/>
        <v>Error?</v>
      </c>
    </row>
    <row r="2554" spans="1:4" x14ac:dyDescent="0.2">
      <c r="A2554" s="55">
        <v>2493</v>
      </c>
      <c r="B2554" s="1232">
        <f>'Acct Summary 7-8'!C7</f>
        <v>897340</v>
      </c>
      <c r="C2554" s="14" t="s">
        <v>671</v>
      </c>
      <c r="D2554" s="14" t="str">
        <f t="shared" si="38"/>
        <v>Error?</v>
      </c>
    </row>
    <row r="2555" spans="1:4" x14ac:dyDescent="0.2">
      <c r="A2555" s="55">
        <v>2494</v>
      </c>
      <c r="B2555" s="1232">
        <f>'Acct Summary 7-8'!C8</f>
        <v>11882894</v>
      </c>
      <c r="C2555" s="14" t="s">
        <v>671</v>
      </c>
      <c r="D2555" s="14" t="str">
        <f t="shared" si="38"/>
        <v>Error?</v>
      </c>
    </row>
    <row r="2556" spans="1:4" x14ac:dyDescent="0.2">
      <c r="A2556" s="55">
        <v>2495</v>
      </c>
      <c r="B2556" s="1232">
        <f>'Acct Summary 7-8'!C12</f>
        <v>9145060</v>
      </c>
      <c r="C2556" s="14" t="s">
        <v>671</v>
      </c>
      <c r="D2556" s="14" t="str">
        <f t="shared" si="38"/>
        <v>Error?</v>
      </c>
    </row>
    <row r="2557" spans="1:4" x14ac:dyDescent="0.2">
      <c r="A2557" s="55">
        <v>2496</v>
      </c>
      <c r="B2557" s="1232">
        <f>'Acct Summary 7-8'!C13</f>
        <v>2927868</v>
      </c>
      <c r="C2557" s="14" t="s">
        <v>671</v>
      </c>
      <c r="D2557" s="14" t="str">
        <f t="shared" si="38"/>
        <v>Error?</v>
      </c>
    </row>
    <row r="2558" spans="1:4" x14ac:dyDescent="0.2">
      <c r="A2558" s="55">
        <v>2497</v>
      </c>
      <c r="B2558" s="1232">
        <f>'Acct Summary 7-8'!C14</f>
        <v>850</v>
      </c>
      <c r="C2558" s="14" t="s">
        <v>671</v>
      </c>
      <c r="D2558" s="14" t="str">
        <f t="shared" si="38"/>
        <v>Error?</v>
      </c>
    </row>
    <row r="2559" spans="1:4" x14ac:dyDescent="0.2">
      <c r="A2559" s="55">
        <v>2498</v>
      </c>
      <c r="B2559" s="1232">
        <f>'Acct Summary 7-8'!C15</f>
        <v>1370917</v>
      </c>
      <c r="C2559" s="14" t="s">
        <v>671</v>
      </c>
      <c r="D2559" s="14" t="str">
        <f t="shared" ref="D2559:D2622" si="39">IF(ISBLANK(B2559),"OK",IF(A2559-B2559=0,"OK","Error?"))</f>
        <v>Error?</v>
      </c>
    </row>
    <row r="2560" spans="1:4" x14ac:dyDescent="0.2">
      <c r="A2560" s="55">
        <v>2499</v>
      </c>
      <c r="B2560" s="1232">
        <f>'Acct Summary 7-8'!C16</f>
        <v>2896</v>
      </c>
      <c r="C2560" s="14" t="s">
        <v>671</v>
      </c>
      <c r="D2560" s="14" t="str">
        <f t="shared" si="39"/>
        <v>Error?</v>
      </c>
    </row>
    <row r="2561" spans="1:4" x14ac:dyDescent="0.2">
      <c r="A2561" s="55">
        <v>2500</v>
      </c>
      <c r="B2561" s="1232">
        <f>'Acct Summary 7-8'!C17</f>
        <v>13447591</v>
      </c>
      <c r="C2561" s="14" t="s">
        <v>671</v>
      </c>
      <c r="D2561" s="14" t="str">
        <f t="shared" si="39"/>
        <v>Error?</v>
      </c>
    </row>
    <row r="2562" spans="1:4" x14ac:dyDescent="0.2">
      <c r="A2562" s="55">
        <v>2501</v>
      </c>
      <c r="B2562" s="1232">
        <f>'Acct Summary 7-8'!C20</f>
        <v>-1564697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1477673</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1477673</v>
      </c>
      <c r="C2568" s="14" t="s">
        <v>671</v>
      </c>
      <c r="D2568" s="14" t="str">
        <f t="shared" si="39"/>
        <v>Error?</v>
      </c>
    </row>
    <row r="2569" spans="1:4" x14ac:dyDescent="0.2">
      <c r="A2569" s="55">
        <v>2508</v>
      </c>
      <c r="B2569" s="1232">
        <f>'Acct Summary 7-8'!D13</f>
        <v>1631178</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54908</v>
      </c>
      <c r="C2572" s="14" t="s">
        <v>671</v>
      </c>
      <c r="D2572" s="14" t="str">
        <f t="shared" si="39"/>
        <v>Error?</v>
      </c>
    </row>
    <row r="2573" spans="1:4" x14ac:dyDescent="0.2">
      <c r="A2573" s="55">
        <v>2512</v>
      </c>
      <c r="B2573" s="1232">
        <f>'Acct Summary 7-8'!D17</f>
        <v>1686086</v>
      </c>
      <c r="C2573" s="14" t="s">
        <v>671</v>
      </c>
      <c r="D2573" s="14" t="str">
        <f t="shared" si="39"/>
        <v>Error?</v>
      </c>
    </row>
    <row r="2574" spans="1:4" x14ac:dyDescent="0.2">
      <c r="A2574" s="55">
        <v>2513</v>
      </c>
      <c r="B2574" s="1232">
        <f>'Acct Summary 7-8'!D20</f>
        <v>-208413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540663</v>
      </c>
      <c r="C2591" s="14" t="s">
        <v>671</v>
      </c>
      <c r="D2591" s="14" t="str">
        <f t="shared" si="39"/>
        <v>Error?</v>
      </c>
    </row>
    <row r="2592" spans="1:4" x14ac:dyDescent="0.2">
      <c r="A2592" s="83">
        <v>2531</v>
      </c>
      <c r="D2592" s="14" t="str">
        <f t="shared" si="39"/>
        <v>OK</v>
      </c>
    </row>
    <row r="2593" spans="1:4" x14ac:dyDescent="0.2">
      <c r="A2593" s="55">
        <v>2532</v>
      </c>
      <c r="B2593" s="1232">
        <f>'Acct Summary 7-8'!F6</f>
        <v>999691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1540354</v>
      </c>
      <c r="C2595" s="14" t="s">
        <v>671</v>
      </c>
      <c r="D2595" s="14" t="str">
        <f t="shared" si="39"/>
        <v>Error?</v>
      </c>
    </row>
    <row r="2596" spans="1:4" x14ac:dyDescent="0.2">
      <c r="A2596" s="55">
        <v>2535</v>
      </c>
      <c r="B2596" s="1232">
        <f>'Acct Summary 7-8'!F13</f>
        <v>1577242</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1577242</v>
      </c>
      <c r="C2600" s="14" t="s">
        <v>671</v>
      </c>
      <c r="D2600" s="14" t="str">
        <f t="shared" si="39"/>
        <v>Error?</v>
      </c>
    </row>
    <row r="2601" spans="1:4" x14ac:dyDescent="0.2">
      <c r="A2601" s="55">
        <v>2540</v>
      </c>
      <c r="B2601" s="1232">
        <f>'Acct Summary 7-8'!F20</f>
        <v>-36888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555606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555606</v>
      </c>
      <c r="C2606" s="14" t="s">
        <v>671</v>
      </c>
      <c r="D2606" s="14" t="str">
        <f t="shared" si="39"/>
        <v>Error?</v>
      </c>
    </row>
    <row r="2607" spans="1:4" x14ac:dyDescent="0.2">
      <c r="A2607" s="55">
        <v>2546</v>
      </c>
      <c r="B2607" s="1232">
        <f>'Acct Summary 7-8'!G12</f>
        <v>216359</v>
      </c>
      <c r="C2607" s="14" t="s">
        <v>671</v>
      </c>
      <c r="D2607" s="14" t="str">
        <f t="shared" si="39"/>
        <v>Error?</v>
      </c>
    </row>
    <row r="2608" spans="1:4" x14ac:dyDescent="0.2">
      <c r="A2608" s="55">
        <v>2547</v>
      </c>
      <c r="B2608" s="1232">
        <f>'Acct Summary 7-8'!G13</f>
        <v>367769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584128</v>
      </c>
      <c r="C2612" s="14" t="s">
        <v>671</v>
      </c>
      <c r="D2612" s="14" t="str">
        <f t="shared" si="39"/>
        <v>Error?</v>
      </c>
    </row>
    <row r="2613" spans="1:4" x14ac:dyDescent="0.2">
      <c r="A2613" s="55">
        <v>2552</v>
      </c>
      <c r="B2613" s="1232">
        <f>'Acct Summary 7-8'!G20</f>
        <v>-28522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4596771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4596771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4747210</v>
      </c>
      <c r="C2634" s="14" t="s">
        <v>671</v>
      </c>
      <c r="D2634" s="14" t="str">
        <f t="shared" si="40"/>
        <v>Error?</v>
      </c>
    </row>
    <row r="2635" spans="1:4" x14ac:dyDescent="0.2">
      <c r="A2635" s="55">
        <v>2574</v>
      </c>
      <c r="B2635" s="1232">
        <f>'Acct Summary 7-8'!E17</f>
        <v>4747210</v>
      </c>
      <c r="C2635" s="14" t="s">
        <v>671</v>
      </c>
      <c r="D2635" s="14" t="str">
        <f t="shared" si="40"/>
        <v>Error?</v>
      </c>
    </row>
    <row r="2636" spans="1:4" x14ac:dyDescent="0.2">
      <c r="A2636" s="55">
        <v>2575</v>
      </c>
      <c r="B2636" s="1232">
        <f>'Acct Summary 7-8'!E20</f>
        <v>-150439</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1370917</v>
      </c>
      <c r="C2789" s="14" t="s">
        <v>671</v>
      </c>
      <c r="D2789" s="14" t="str">
        <f t="shared" si="42"/>
        <v>Error?</v>
      </c>
    </row>
    <row r="2790" spans="1:4" x14ac:dyDescent="0.2">
      <c r="A2790" s="55">
        <v>2729</v>
      </c>
      <c r="B2790" s="1232">
        <f>'Expenditures 15-22'!E102</f>
        <v>1370917</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7412142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309557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7412142</v>
      </c>
      <c r="D2912" s="14" t="str">
        <f t="shared" si="44"/>
        <v>Error?</v>
      </c>
    </row>
    <row r="2913" spans="1:4" x14ac:dyDescent="0.2">
      <c r="A2913" s="55">
        <v>2852</v>
      </c>
      <c r="B2913" s="1232">
        <f>'Assets-Liab 5-6'!I41</f>
        <v>7412142</v>
      </c>
      <c r="C2913" s="14" t="s">
        <v>671</v>
      </c>
      <c r="D2913" s="14" t="str">
        <f t="shared" si="44"/>
        <v>Error?</v>
      </c>
    </row>
    <row r="2914" spans="1:4" x14ac:dyDescent="0.2">
      <c r="A2914" s="55">
        <v>2853</v>
      </c>
      <c r="B2914" s="1232">
        <f>'Assets-Liab 5-6'!L33</f>
        <v>309557</v>
      </c>
      <c r="D2914" s="14" t="str">
        <f t="shared" si="44"/>
        <v>Error?</v>
      </c>
    </row>
    <row r="2915" spans="1:4" x14ac:dyDescent="0.2">
      <c r="A2915" s="83">
        <v>2854</v>
      </c>
      <c r="D2915" s="14" t="str">
        <f t="shared" si="44"/>
        <v>OK</v>
      </c>
    </row>
    <row r="2916" spans="1:4" x14ac:dyDescent="0.2">
      <c r="A2916" s="55">
        <v>2855</v>
      </c>
      <c r="B2916" s="1232">
        <f>'Assets-Liab 5-6'!L34</f>
        <v>309557</v>
      </c>
      <c r="C2916" s="14" t="s">
        <v>671</v>
      </c>
      <c r="D2916" s="14" t="str">
        <f t="shared" si="44"/>
        <v>Error?</v>
      </c>
    </row>
    <row r="2917" spans="1:4" x14ac:dyDescent="0.2">
      <c r="A2917" s="55">
        <v>2856</v>
      </c>
      <c r="B2917" s="1232">
        <f>'Assets-Liab 5-6'!L41</f>
        <v>309557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1277098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93819</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1277098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93819</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28260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5474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33734</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2150000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158827</v>
      </c>
      <c r="C3225" s="14" t="s">
        <v>671</v>
      </c>
      <c r="D3225" s="14" t="str">
        <f t="shared" si="49"/>
        <v>Error?</v>
      </c>
    </row>
    <row r="3226" spans="1:4" x14ac:dyDescent="0.2">
      <c r="A3226" s="55">
        <v>3165</v>
      </c>
      <c r="B3226" s="1232">
        <f>'Acct Summary 7-8'!I8</f>
        <v>158827</v>
      </c>
      <c r="C3226" s="14" t="s">
        <v>671</v>
      </c>
      <c r="D3226" s="14" t="str">
        <f t="shared" si="49"/>
        <v>Error?</v>
      </c>
    </row>
    <row r="3227" spans="1:4" x14ac:dyDescent="0.2">
      <c r="A3227" s="55">
        <v>3166</v>
      </c>
      <c r="B3227" s="1232">
        <f>'Acct Summary 7-8'!I20</f>
        <v>158827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1671400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67423</v>
      </c>
      <c r="C3231" s="14" t="s">
        <v>671</v>
      </c>
      <c r="D3231" s="14" t="str">
        <f t="shared" si="49"/>
        <v>Error?</v>
      </c>
    </row>
    <row r="3232" spans="1:4" x14ac:dyDescent="0.2">
      <c r="A3232" s="55">
        <v>3171</v>
      </c>
      <c r="B3232" s="1232">
        <f>'Acct Summary 7-8'!C77</f>
        <v>1603977</v>
      </c>
      <c r="C3232" s="14" t="s">
        <v>671</v>
      </c>
      <c r="D3232" s="14" t="str">
        <f t="shared" si="49"/>
        <v>Error?</v>
      </c>
    </row>
    <row r="3233" spans="1:4" x14ac:dyDescent="0.2">
      <c r="A3233" s="55">
        <v>3172</v>
      </c>
      <c r="B3233" s="1232">
        <f>'Acct Summary 7-8'!C78</f>
        <v>39280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300000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378000</v>
      </c>
      <c r="C3237" s="14" t="s">
        <v>671</v>
      </c>
      <c r="D3237" s="14" t="str">
        <f t="shared" si="49"/>
        <v>Error?</v>
      </c>
    </row>
    <row r="3238" spans="1:4" x14ac:dyDescent="0.2">
      <c r="A3238" s="55">
        <v>3177</v>
      </c>
      <c r="B3238" s="1232">
        <f>'Acct Summary 7-8'!D77</f>
        <v>-78000</v>
      </c>
      <c r="C3238" s="14" t="s">
        <v>671</v>
      </c>
      <c r="D3238" s="14" t="str">
        <f t="shared" si="49"/>
        <v>Error?</v>
      </c>
    </row>
    <row r="3239" spans="1:4" x14ac:dyDescent="0.2">
      <c r="A3239" s="55">
        <v>3178</v>
      </c>
      <c r="B3239" s="1232">
        <f>'Acct Summary 7-8'!D78</f>
        <v>-286413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-36888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-28522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67423</v>
      </c>
      <c r="D3273" s="14" t="str">
        <f t="shared" si="50"/>
        <v>Error?</v>
      </c>
    </row>
    <row r="3274" spans="1:4" x14ac:dyDescent="0.2">
      <c r="A3274" s="55">
        <v>3213</v>
      </c>
      <c r="B3274" s="1232">
        <f>'Acct Summary 7-8'!E44</f>
        <v>2651275</v>
      </c>
      <c r="C3274" s="14" t="s">
        <v>671</v>
      </c>
      <c r="D3274" s="14" t="str">
        <f t="shared" si="50"/>
        <v>Error?</v>
      </c>
    </row>
    <row r="3275" spans="1:4" x14ac:dyDescent="0.2">
      <c r="A3275" s="55">
        <v>3214</v>
      </c>
      <c r="B3275" s="1232">
        <f>'Acct Summary 7-8'!E75</f>
        <v>2157475</v>
      </c>
      <c r="D3275" s="14" t="str">
        <f t="shared" si="50"/>
        <v>Error?</v>
      </c>
    </row>
    <row r="3276" spans="1:4" x14ac:dyDescent="0.2">
      <c r="A3276" s="55">
        <v>3215</v>
      </c>
      <c r="B3276" s="1232">
        <f>'Acct Summary 7-8'!E76</f>
        <v>2157475</v>
      </c>
      <c r="C3276" s="14" t="s">
        <v>671</v>
      </c>
      <c r="D3276" s="14" t="str">
        <f t="shared" si="50"/>
        <v>Error?</v>
      </c>
    </row>
    <row r="3277" spans="1:4" x14ac:dyDescent="0.2">
      <c r="A3277" s="55">
        <v>3216</v>
      </c>
      <c r="B3277" s="1232">
        <f>'Acct Summary 7-8'!E77</f>
        <v>493800</v>
      </c>
      <c r="C3277" s="14" t="s">
        <v>671</v>
      </c>
      <c r="D3277" s="14" t="str">
        <f t="shared" si="50"/>
        <v>Error?</v>
      </c>
    </row>
    <row r="3278" spans="1:4" x14ac:dyDescent="0.2">
      <c r="A3278" s="55">
        <v>3217</v>
      </c>
      <c r="B3278" s="1232">
        <f>'Acct Summary 7-8'!E78</f>
        <v>343361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4893114</v>
      </c>
      <c r="C3317" s="14" t="s">
        <v>671</v>
      </c>
      <c r="D3317" s="14" t="str">
        <f t="shared" si="50"/>
        <v>Error?</v>
      </c>
    </row>
    <row r="3318" spans="1:4" x14ac:dyDescent="0.2">
      <c r="A3318" s="55">
        <v>3257</v>
      </c>
      <c r="B3318" s="1232">
        <f>'Acct Summary 7-8'!I76</f>
        <v>2091795</v>
      </c>
      <c r="C3318" s="14" t="s">
        <v>671</v>
      </c>
      <c r="D3318" s="14" t="str">
        <f t="shared" si="50"/>
        <v>Error?</v>
      </c>
    </row>
    <row r="3319" spans="1:4" x14ac:dyDescent="0.2">
      <c r="A3319" s="55">
        <v>3258</v>
      </c>
      <c r="B3319" s="1232">
        <f>'Acct Summary 7-8'!I77</f>
        <v>2801319</v>
      </c>
      <c r="C3319" s="14" t="s">
        <v>671</v>
      </c>
      <c r="D3319" s="14" t="str">
        <f t="shared" si="50"/>
        <v>Error?</v>
      </c>
    </row>
    <row r="3320" spans="1:4" x14ac:dyDescent="0.2">
      <c r="A3320" s="55">
        <v>3259</v>
      </c>
      <c r="B3320" s="1232">
        <f>'Acct Summary 7-8'!I78</f>
        <v>2960146</v>
      </c>
      <c r="C3320" s="14" t="s">
        <v>671</v>
      </c>
      <c r="D3320" s="14" t="str">
        <f t="shared" si="50"/>
        <v>Error?</v>
      </c>
    </row>
    <row r="3321" spans="1:4" x14ac:dyDescent="0.2">
      <c r="A3321" s="55">
        <v>3260</v>
      </c>
      <c r="B3321" s="1232">
        <f>'Acct Summary 7-8'!I79</f>
        <v>4451996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7412142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1659651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469753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332814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34781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2496999</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88537</v>
      </c>
      <c r="D3387" s="14" t="str">
        <f t="shared" si="51"/>
        <v>Error?</v>
      </c>
    </row>
    <row r="3388" spans="1:4" x14ac:dyDescent="0.2">
      <c r="A3388" s="55">
        <v>3327</v>
      </c>
      <c r="B3388" s="1232">
        <f>'Expenditures 15-22'!D211</f>
        <v>123487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88537</v>
      </c>
      <c r="C3390" s="14" t="s">
        <v>671</v>
      </c>
      <c r="D3390" s="14" t="str">
        <f t="shared" si="51"/>
        <v>Error?</v>
      </c>
    </row>
    <row r="3391" spans="1:4" x14ac:dyDescent="0.2">
      <c r="A3391" s="55">
        <v>3330</v>
      </c>
      <c r="B3391" s="1232">
        <f>'Expenditures 15-22'!K211</f>
        <v>123487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872605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227372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2440399</v>
      </c>
      <c r="D3417" s="14" t="str">
        <f t="shared" si="52"/>
        <v>Error?</v>
      </c>
    </row>
    <row r="3418" spans="1:4" x14ac:dyDescent="0.2">
      <c r="A3418" s="83">
        <v>3357</v>
      </c>
      <c r="D3418" s="14" t="str">
        <f t="shared" si="52"/>
        <v>OK</v>
      </c>
    </row>
    <row r="3419" spans="1:4" x14ac:dyDescent="0.2">
      <c r="A3419" s="55">
        <v>3358</v>
      </c>
      <c r="B3419" s="1232">
        <f>'Assets-Liab 5-6'!F4</f>
        <v>300398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629195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7412142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309557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264164</v>
      </c>
      <c r="C3446" s="14" t="s">
        <v>671</v>
      </c>
      <c r="D3446" s="14" t="str">
        <f t="shared" si="52"/>
        <v>Error?</v>
      </c>
    </row>
    <row r="3447" spans="1:4" x14ac:dyDescent="0.2">
      <c r="A3447" s="55">
        <v>3386</v>
      </c>
      <c r="B3447" s="1232">
        <f>'Tax Sched 24'!D16</f>
        <v>138212</v>
      </c>
      <c r="C3447" s="14" t="s">
        <v>671</v>
      </c>
      <c r="D3447" s="14" t="str">
        <f t="shared" si="52"/>
        <v>Error?</v>
      </c>
    </row>
    <row r="3448" spans="1:4" x14ac:dyDescent="0.2">
      <c r="A3448" s="55">
        <v>3387</v>
      </c>
      <c r="B3448" s="1232">
        <f>'Tax Sched 24'!C16</f>
        <v>125952</v>
      </c>
      <c r="D3448" s="14" t="str">
        <f t="shared" si="52"/>
        <v>Error?</v>
      </c>
    </row>
    <row r="3449" spans="1:4" x14ac:dyDescent="0.2">
      <c r="A3449" s="55">
        <v>3388</v>
      </c>
      <c r="B3449" s="1232">
        <f>'Tax Sched 24'!F16</f>
        <v>115418</v>
      </c>
      <c r="C3449" s="14" t="s">
        <v>671</v>
      </c>
      <c r="D3449" s="14" t="str">
        <f t="shared" si="52"/>
        <v>Error?</v>
      </c>
    </row>
    <row r="3450" spans="1:4" x14ac:dyDescent="0.2">
      <c r="A3450" s="55">
        <v>3389</v>
      </c>
      <c r="B3450" s="1232">
        <f>'Tax Sched 24'!E16</f>
        <v>241370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4128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4128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4128</v>
      </c>
      <c r="D3567" s="14" t="str">
        <f t="shared" si="54"/>
        <v>Error?</v>
      </c>
    </row>
    <row r="3568" spans="1:4" x14ac:dyDescent="0.2">
      <c r="A3568" s="55">
        <v>3507</v>
      </c>
      <c r="B3568" s="1232">
        <f>'Assets-Liab 5-6'!K41</f>
        <v>4128</v>
      </c>
      <c r="C3568" s="14" t="s">
        <v>671</v>
      </c>
      <c r="D3568" s="14" t="str">
        <f t="shared" si="54"/>
        <v>Error?</v>
      </c>
    </row>
    <row r="3569" spans="1:4" x14ac:dyDescent="0.2">
      <c r="A3569" s="55">
        <v>3508</v>
      </c>
      <c r="B3569" s="1232">
        <f>'Acct Summary 7-8'!K4</f>
        <v>1</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v>
      </c>
      <c r="C3588" s="14" t="s">
        <v>671</v>
      </c>
      <c r="D3588" s="14" t="str">
        <f t="shared" si="55"/>
        <v>Error?</v>
      </c>
    </row>
    <row r="3589" spans="1:4" x14ac:dyDescent="0.2">
      <c r="A3589" s="55">
        <v>3528</v>
      </c>
      <c r="B3589" s="1232">
        <f>'Acct Summary 7-8'!K79</f>
        <v>4127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4128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105983</v>
      </c>
      <c r="C3725" s="14" t="s">
        <v>671</v>
      </c>
      <c r="D3725" s="14" t="str">
        <f t="shared" si="57"/>
        <v>Error?</v>
      </c>
    </row>
    <row r="3726" spans="1:4" x14ac:dyDescent="0.2">
      <c r="A3726" s="55">
        <v>3665</v>
      </c>
      <c r="B3726" s="1232">
        <f>'Tax Sched 24'!D13</f>
        <v>50273</v>
      </c>
      <c r="C3726" s="14" t="s">
        <v>671</v>
      </c>
      <c r="D3726" s="14" t="str">
        <f t="shared" si="57"/>
        <v>Error?</v>
      </c>
    </row>
    <row r="3727" spans="1:4" x14ac:dyDescent="0.2">
      <c r="A3727" s="55">
        <v>3666</v>
      </c>
      <c r="B3727" s="1232">
        <f>'Tax Sched 24'!C13</f>
        <v>55710</v>
      </c>
      <c r="D3727" s="14" t="str">
        <f t="shared" si="57"/>
        <v>Error?</v>
      </c>
    </row>
    <row r="3728" spans="1:4" x14ac:dyDescent="0.2">
      <c r="A3728" s="55">
        <v>3667</v>
      </c>
      <c r="B3728" s="1232">
        <f>'Tax Sched 24'!F13</f>
        <v>50787</v>
      </c>
      <c r="C3728" s="14" t="s">
        <v>671</v>
      </c>
      <c r="D3728" s="14" t="str">
        <f t="shared" si="57"/>
        <v>Error?</v>
      </c>
    </row>
    <row r="3729" spans="1:4" x14ac:dyDescent="0.2">
      <c r="A3729" s="55">
        <v>3668</v>
      </c>
      <c r="B3729" s="1232">
        <f>'Tax Sched 24'!E13</f>
        <v>106497</v>
      </c>
      <c r="D3729" s="14" t="str">
        <f t="shared" si="57"/>
        <v>Error?</v>
      </c>
    </row>
    <row r="3730" spans="1:4" x14ac:dyDescent="0.2">
      <c r="A3730" s="55">
        <v>3669</v>
      </c>
      <c r="B3730" s="1232">
        <f>'ICR Computation 30'!E10</f>
        <v>119949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4056702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15939596</v>
      </c>
      <c r="C4122" s="14" t="s">
        <v>671</v>
      </c>
      <c r="D4122" s="14" t="str">
        <f t="shared" si="63"/>
        <v>Error?</v>
      </c>
    </row>
    <row r="4123" spans="1:4" x14ac:dyDescent="0.2">
      <c r="A4123" s="55">
        <v>4062</v>
      </c>
      <c r="B4123" s="1232">
        <f>'Acct Summary 7-8'!D10</f>
        <v>1477673</v>
      </c>
      <c r="C4123" s="14" t="s">
        <v>671</v>
      </c>
      <c r="D4123" s="14" t="str">
        <f t="shared" si="63"/>
        <v>Error?</v>
      </c>
    </row>
    <row r="4124" spans="1:4" x14ac:dyDescent="0.2">
      <c r="A4124" s="55">
        <v>4063</v>
      </c>
      <c r="B4124" s="1232">
        <f>'Acct Summary 7-8'!E10</f>
        <v>4596771</v>
      </c>
      <c r="C4124" s="14" t="s">
        <v>671</v>
      </c>
      <c r="D4124" s="14" t="str">
        <f t="shared" si="63"/>
        <v>Error?</v>
      </c>
    </row>
    <row r="4125" spans="1:4" x14ac:dyDescent="0.2">
      <c r="A4125" s="55">
        <v>4064</v>
      </c>
      <c r="B4125" s="1232">
        <f>'Acct Summary 7-8'!F10</f>
        <v>1540354</v>
      </c>
      <c r="C4125" s="14" t="s">
        <v>671</v>
      </c>
      <c r="D4125" s="14" t="str">
        <f t="shared" si="63"/>
        <v>Error?</v>
      </c>
    </row>
    <row r="4126" spans="1:4" x14ac:dyDescent="0.2">
      <c r="A4126" s="55">
        <v>4065</v>
      </c>
      <c r="B4126" s="1232">
        <f>'Acct Summary 7-8'!G10</f>
        <v>555606</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158827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v>
      </c>
      <c r="C4130" s="14" t="s">
        <v>671</v>
      </c>
      <c r="D4130" s="14" t="str">
        <f t="shared" si="63"/>
        <v>Error?</v>
      </c>
    </row>
    <row r="4131" spans="1:4" x14ac:dyDescent="0.2">
      <c r="A4131" s="55">
        <v>4070</v>
      </c>
      <c r="B4131" s="1232">
        <f>'Acct Summary 7-8'!C18</f>
        <v>4056702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17504293</v>
      </c>
      <c r="C4136" s="14" t="s">
        <v>671</v>
      </c>
      <c r="D4136" s="14" t="str">
        <f t="shared" si="63"/>
        <v>Error?</v>
      </c>
    </row>
    <row r="4137" spans="1:4" x14ac:dyDescent="0.2">
      <c r="A4137" s="55">
        <v>4076</v>
      </c>
      <c r="B4137" s="1232">
        <f>'Acct Summary 7-8'!D19</f>
        <v>1686086</v>
      </c>
      <c r="C4137" s="14" t="s">
        <v>671</v>
      </c>
      <c r="D4137" s="14" t="str">
        <f t="shared" si="63"/>
        <v>Error?</v>
      </c>
    </row>
    <row r="4138" spans="1:4" x14ac:dyDescent="0.2">
      <c r="A4138" s="55">
        <v>4077</v>
      </c>
      <c r="B4138" s="1232">
        <f>'Acct Summary 7-8'!E19</f>
        <v>4747210</v>
      </c>
      <c r="C4138" s="14" t="s">
        <v>671</v>
      </c>
      <c r="D4138" s="14" t="str">
        <f t="shared" si="63"/>
        <v>Error?</v>
      </c>
    </row>
    <row r="4139" spans="1:4" x14ac:dyDescent="0.2">
      <c r="A4139" s="55">
        <v>4078</v>
      </c>
      <c r="B4139" s="1232">
        <f>'Acct Summary 7-8'!F19</f>
        <v>1577242</v>
      </c>
      <c r="C4139" s="14" t="s">
        <v>671</v>
      </c>
      <c r="D4139" s="14" t="str">
        <f t="shared" si="63"/>
        <v>Error?</v>
      </c>
    </row>
    <row r="4140" spans="1:4" x14ac:dyDescent="0.2">
      <c r="A4140" s="55">
        <v>4079</v>
      </c>
      <c r="B4140" s="1232">
        <f>'Acct Summary 7-8'!G19</f>
        <v>584128</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22815104</v>
      </c>
      <c r="C4171" s="14" t="s">
        <v>671</v>
      </c>
      <c r="D4171" s="14" t="str">
        <f t="shared" si="64"/>
        <v>Error?</v>
      </c>
    </row>
    <row r="4172" spans="1:4" x14ac:dyDescent="0.2">
      <c r="A4172" s="55">
        <v>4111</v>
      </c>
      <c r="B4172" s="1232">
        <f>'Short-Term Long-Term Debt 25'!J49</f>
        <v>20374705</v>
      </c>
      <c r="C4172" s="14" t="s">
        <v>671</v>
      </c>
      <c r="D4172" s="14" t="str">
        <f t="shared" si="64"/>
        <v>Error?</v>
      </c>
    </row>
    <row r="4173" spans="1:4" x14ac:dyDescent="0.2">
      <c r="A4173" s="55">
        <v>4112</v>
      </c>
      <c r="B4173" s="1232">
        <f>'Short-Term Long-Term Debt 25'!H49</f>
        <v>3970423</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-2335000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2301.6000000000004</v>
      </c>
      <c r="C4265" s="14" t="s">
        <v>671</v>
      </c>
      <c r="D4265" s="14" t="str">
        <f t="shared" si="65"/>
        <v>Error?</v>
      </c>
      <c r="E4265" s="811"/>
    </row>
    <row r="4266" spans="1:5" x14ac:dyDescent="0.2">
      <c r="A4266" s="91">
        <v>4205</v>
      </c>
      <c r="B4266" s="1232">
        <f>('FP Info 3'!F10)*100000</f>
        <v>404.9</v>
      </c>
      <c r="C4266" s="14" t="s">
        <v>671</v>
      </c>
      <c r="D4266" s="14" t="str">
        <f t="shared" si="65"/>
        <v>Error?</v>
      </c>
      <c r="E4266" s="811"/>
    </row>
    <row r="4267" spans="1:5" x14ac:dyDescent="0.2">
      <c r="A4267" s="91">
        <v>4206</v>
      </c>
      <c r="B4267" s="1232">
        <f>('FP Info 3'!H10)*100000</f>
        <v>159.1</v>
      </c>
      <c r="C4267" s="14" t="s">
        <v>671</v>
      </c>
      <c r="D4267" s="14" t="str">
        <f t="shared" si="65"/>
        <v>Error?</v>
      </c>
      <c r="E4267" s="811"/>
    </row>
    <row r="4268" spans="1:5" x14ac:dyDescent="0.2">
      <c r="A4268" s="91">
        <v>4207</v>
      </c>
      <c r="B4268" s="1232">
        <f>('FP Info 3'!J10)*100000</f>
        <v>2866</v>
      </c>
      <c r="C4268" s="14" t="s">
        <v>671</v>
      </c>
      <c r="D4268" s="14" t="str">
        <f t="shared" si="65"/>
        <v>Error?</v>
      </c>
    </row>
    <row r="4269" spans="1:5" x14ac:dyDescent="0.2">
      <c r="A4269" s="91">
        <v>4208</v>
      </c>
      <c r="B4269" s="1232">
        <f>'FP Info 3'!J16</f>
        <v>8812517</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21959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27667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46.9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936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333937925</v>
      </c>
      <c r="D4995" s="14" t="str">
        <f t="shared" si="77"/>
        <v>Error?</v>
      </c>
    </row>
    <row r="4996" spans="1:4" x14ac:dyDescent="0.2">
      <c r="A4996" s="91">
        <v>4935</v>
      </c>
      <c r="B4996" s="1232">
        <f>'FP Info 3'!H31</f>
        <v>46083433.650000006</v>
      </c>
      <c r="D4996" s="14" t="str">
        <f t="shared" si="77"/>
        <v>Error?</v>
      </c>
    </row>
    <row r="4997" spans="1:4" x14ac:dyDescent="0.2">
      <c r="A4997" s="91">
        <v>4936</v>
      </c>
      <c r="B4997" s="1232">
        <f>'FP Info 3'!H37</f>
        <v>22815104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105983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7541401</v>
      </c>
      <c r="D5061" s="14" t="str">
        <f t="shared" si="78"/>
        <v>Error?</v>
      </c>
    </row>
    <row r="5062" spans="1:4" x14ac:dyDescent="0.2">
      <c r="A5062" s="83">
        <v>5001</v>
      </c>
      <c r="D5062" s="14" t="str">
        <f t="shared" si="78"/>
        <v>OK</v>
      </c>
    </row>
    <row r="5063" spans="1:4" x14ac:dyDescent="0.2">
      <c r="A5063" s="55">
        <v>5002</v>
      </c>
      <c r="B5063" s="1232">
        <f>'Revenues 9-14'!C7</f>
        <v>77114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7724498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518659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518659</v>
      </c>
      <c r="C5071" s="14" t="s">
        <v>671</v>
      </c>
      <c r="D5071" s="14" t="str">
        <f t="shared" si="78"/>
        <v>Error?</v>
      </c>
    </row>
    <row r="5072" spans="1:4" x14ac:dyDescent="0.2">
      <c r="A5072" s="55">
        <v>5011</v>
      </c>
      <c r="B5072" s="1232">
        <f>'Revenues 9-14'!C20</f>
        <v>47975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10719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58694</v>
      </c>
      <c r="C5087" s="14" t="s">
        <v>671</v>
      </c>
      <c r="D5087" s="14" t="str">
        <f t="shared" si="78"/>
        <v>Error?</v>
      </c>
    </row>
    <row r="5088" spans="1:4" x14ac:dyDescent="0.2">
      <c r="A5088" s="55">
        <v>5027</v>
      </c>
      <c r="B5088" s="1232">
        <f>'Revenues 9-14'!C65</f>
        <v>638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638</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43223</v>
      </c>
      <c r="D5092" s="14" t="str">
        <f t="shared" si="78"/>
        <v>Error?</v>
      </c>
    </row>
    <row r="5093" spans="1:4" x14ac:dyDescent="0.2">
      <c r="A5093" s="55">
        <v>5032</v>
      </c>
      <c r="B5093" s="1232">
        <f>'Revenues 9-14'!C72</f>
        <v>1752</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165319</v>
      </c>
      <c r="C5096" s="14" t="s">
        <v>671</v>
      </c>
      <c r="D5096" s="14" t="str">
        <f t="shared" si="78"/>
        <v>Error?</v>
      </c>
    </row>
    <row r="5097" spans="1:4" x14ac:dyDescent="0.2">
      <c r="A5097" s="55">
        <v>5036</v>
      </c>
      <c r="B5097" s="1232">
        <f>'Revenues 9-14'!C77</f>
        <v>28922</v>
      </c>
      <c r="D5097" s="14" t="str">
        <f t="shared" si="78"/>
        <v>Error?</v>
      </c>
    </row>
    <row r="5098" spans="1:4" x14ac:dyDescent="0.2">
      <c r="A5098" s="55">
        <v>5037</v>
      </c>
      <c r="B5098" s="1232">
        <f>'Revenues 9-14'!C78</f>
        <v>31468</v>
      </c>
      <c r="D5098" s="14" t="str">
        <f t="shared" si="78"/>
        <v>Error?</v>
      </c>
    </row>
    <row r="5099" spans="1:4" x14ac:dyDescent="0.2">
      <c r="A5099" s="55">
        <v>5038</v>
      </c>
      <c r="B5099" s="1232">
        <f>'Revenues 9-14'!C79</f>
        <v>183974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244364</v>
      </c>
      <c r="C5102" s="14" t="s">
        <v>671</v>
      </c>
      <c r="D5102" s="14" t="str">
        <f t="shared" si="78"/>
        <v>Error?</v>
      </c>
    </row>
    <row r="5103" spans="1:4" x14ac:dyDescent="0.2">
      <c r="A5103" s="55">
        <v>5042</v>
      </c>
      <c r="B5103" s="1232">
        <f>'Revenues 9-14'!C84</f>
        <v>78443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78443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57006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129451</v>
      </c>
      <c r="D5119" s="14" t="str">
        <f t="shared" ref="D5119:D5182" si="79">IF(ISBLANK(B5119),"OK",IF(A5119-B5119=0,"OK","Error?"))</f>
        <v>Error?</v>
      </c>
    </row>
    <row r="5120" spans="1:4" x14ac:dyDescent="0.2">
      <c r="A5120" s="55">
        <v>5059</v>
      </c>
      <c r="B5120" s="1232">
        <f>'Revenues 9-14'!C108</f>
        <v>206157</v>
      </c>
      <c r="C5120" s="14" t="s">
        <v>671</v>
      </c>
      <c r="D5120" s="14" t="str">
        <f t="shared" si="79"/>
        <v>Error?</v>
      </c>
    </row>
    <row r="5121" spans="1:4" x14ac:dyDescent="0.2">
      <c r="A5121" s="55">
        <v>5060</v>
      </c>
      <c r="B5121" s="1232">
        <f>'Revenues 9-14'!C109</f>
        <v>8996772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836651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836651</v>
      </c>
      <c r="C5132" s="14" t="s">
        <v>671</v>
      </c>
      <c r="D5132" s="14" t="str">
        <f t="shared" si="79"/>
        <v>Error?</v>
      </c>
    </row>
    <row r="5133" spans="1:4" x14ac:dyDescent="0.2">
      <c r="A5133" s="55">
        <v>5072</v>
      </c>
      <c r="B5133" s="1232">
        <f>'Revenues 9-14'!C124</f>
        <v>417055</v>
      </c>
      <c r="D5133" s="14" t="str">
        <f t="shared" si="79"/>
        <v>Error?</v>
      </c>
    </row>
    <row r="5134" spans="1:4" x14ac:dyDescent="0.2">
      <c r="A5134" s="55">
        <v>5073</v>
      </c>
      <c r="B5134" s="1232">
        <f>'Revenues 9-14'!C125</f>
        <v>202367</v>
      </c>
      <c r="D5134" s="14" t="str">
        <f t="shared" si="79"/>
        <v>Error?</v>
      </c>
    </row>
    <row r="5135" spans="1:4" x14ac:dyDescent="0.2">
      <c r="A5135" s="55">
        <v>5074</v>
      </c>
      <c r="B5135" s="1232">
        <f>'Revenues 9-14'!C126</f>
        <v>425842</v>
      </c>
      <c r="D5135" s="14" t="str">
        <f t="shared" si="79"/>
        <v>Error?</v>
      </c>
    </row>
    <row r="5136" spans="1:4" x14ac:dyDescent="0.2">
      <c r="A5136" s="83">
        <v>5075</v>
      </c>
      <c r="D5136" s="14" t="str">
        <f t="shared" si="79"/>
        <v>OK</v>
      </c>
    </row>
    <row r="5137" spans="1:4" x14ac:dyDescent="0.2">
      <c r="A5137" s="55">
        <v>5076</v>
      </c>
      <c r="B5137" s="1232">
        <f>'Revenues 9-14'!C127</f>
        <v>85155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2634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1133053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1368</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642</v>
      </c>
      <c r="D5167" s="14" t="str">
        <f t="shared" si="79"/>
        <v>Error?</v>
      </c>
    </row>
    <row r="5168" spans="1:4" x14ac:dyDescent="0.2">
      <c r="A5168" s="55">
        <v>5107</v>
      </c>
      <c r="B5168" s="1232">
        <f>'Revenues 9-14'!C147</f>
        <v>16132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1152131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1988782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105134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105134</v>
      </c>
      <c r="C5246" s="14" t="s">
        <v>671</v>
      </c>
      <c r="D5246" s="14" t="str">
        <f t="shared" si="80"/>
        <v>Error?</v>
      </c>
    </row>
    <row r="5247" spans="1:4" x14ac:dyDescent="0.2">
      <c r="A5247" s="55">
        <v>5186</v>
      </c>
      <c r="B5247" s="1232">
        <f>'Revenues 9-14'!C203</f>
        <v>149334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149334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10682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245641</v>
      </c>
      <c r="D5278" s="14" t="str">
        <f t="shared" si="81"/>
        <v>Error?</v>
      </c>
    </row>
    <row r="5279" spans="1:4" x14ac:dyDescent="0.2">
      <c r="A5279" s="55">
        <v>5218</v>
      </c>
      <c r="B5279" s="1232">
        <f>'Revenues 9-14'!C221</f>
        <v>300110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556433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36813</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897340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897340</v>
      </c>
      <c r="C5326" s="14" t="s">
        <v>671</v>
      </c>
      <c r="D5326" s="14" t="str">
        <f t="shared" si="82"/>
        <v>Error?</v>
      </c>
    </row>
    <row r="5327" spans="1:4" x14ac:dyDescent="0.2">
      <c r="A5327" s="55">
        <v>5266</v>
      </c>
      <c r="B5327" s="1232">
        <f>'Revenues 9-14'!C275</f>
        <v>11882894</v>
      </c>
      <c r="C5327" s="14" t="s">
        <v>671</v>
      </c>
      <c r="D5327" s="14" t="str">
        <f t="shared" si="82"/>
        <v>Error?</v>
      </c>
    </row>
    <row r="5328" spans="1:4" x14ac:dyDescent="0.2">
      <c r="A5328" s="55">
        <v>5267</v>
      </c>
      <c r="B5328" s="1232">
        <f>'Revenues 9-14'!D5</f>
        <v>1313424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1313424</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44522</v>
      </c>
      <c r="D5349" s="14" t="str">
        <f t="shared" si="82"/>
        <v>Error?</v>
      </c>
    </row>
    <row r="5350" spans="1:4" x14ac:dyDescent="0.2">
      <c r="A5350" s="55">
        <v>5289</v>
      </c>
      <c r="B5350" s="1232">
        <f>'Revenues 9-14'!D96</f>
        <v>67222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16775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35730</v>
      </c>
      <c r="D5354" s="14" t="str">
        <f t="shared" si="82"/>
        <v>Error?</v>
      </c>
    </row>
    <row r="5355" spans="1:4" x14ac:dyDescent="0.2">
      <c r="A5355" s="55">
        <v>5294</v>
      </c>
      <c r="B5355" s="1232">
        <f>'Revenues 9-14'!D108</f>
        <v>164249</v>
      </c>
      <c r="C5355" s="14" t="s">
        <v>671</v>
      </c>
      <c r="D5355" s="14" t="str">
        <f t="shared" si="82"/>
        <v>Error?</v>
      </c>
    </row>
    <row r="5356" spans="1:4" x14ac:dyDescent="0.2">
      <c r="A5356" s="55">
        <v>5295</v>
      </c>
      <c r="B5356" s="1232">
        <f>'Revenues 9-14'!D109</f>
        <v>1477673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1477673</v>
      </c>
      <c r="C5508" s="14" t="s">
        <v>671</v>
      </c>
      <c r="D5508" s="14" t="str">
        <f t="shared" si="85"/>
        <v>Error?</v>
      </c>
    </row>
    <row r="5509" spans="1:4" x14ac:dyDescent="0.2">
      <c r="A5509" s="55">
        <v>5448</v>
      </c>
      <c r="B5509" s="1232">
        <f>'Revenues 9-14'!E5</f>
        <v>4596771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4596771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4596771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4596771</v>
      </c>
      <c r="C5552" s="14" t="s">
        <v>671</v>
      </c>
      <c r="D5552" s="14" t="str">
        <f t="shared" si="85"/>
        <v>Error?</v>
      </c>
    </row>
    <row r="5553" spans="1:4" x14ac:dyDescent="0.2">
      <c r="A5553" s="55">
        <v>5492</v>
      </c>
      <c r="B5553" s="1232">
        <f>'Revenues 9-14'!F5</f>
        <v>518496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518496</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1000</v>
      </c>
      <c r="D5585" s="14" t="str">
        <f t="shared" si="86"/>
        <v>Error?</v>
      </c>
    </row>
    <row r="5586" spans="1:4" x14ac:dyDescent="0.2">
      <c r="A5586" s="55">
        <v>5525</v>
      </c>
      <c r="B5586" s="1232">
        <f>'Revenues 9-14'!F107</f>
        <v>21167</v>
      </c>
      <c r="D5586" s="14" t="str">
        <f t="shared" si="86"/>
        <v>Error?</v>
      </c>
    </row>
    <row r="5587" spans="1:4" x14ac:dyDescent="0.2">
      <c r="A5587" s="55">
        <v>5526</v>
      </c>
      <c r="B5587" s="1232">
        <f>'Revenues 9-14'!F108</f>
        <v>22167</v>
      </c>
      <c r="C5587" s="14" t="s">
        <v>671</v>
      </c>
      <c r="D5587" s="14" t="str">
        <f t="shared" si="86"/>
        <v>Error?</v>
      </c>
    </row>
    <row r="5588" spans="1:4" x14ac:dyDescent="0.2">
      <c r="A5588" s="55">
        <v>5527</v>
      </c>
      <c r="B5588" s="1232">
        <f>'Revenues 9-14'!F109</f>
        <v>540663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496454</v>
      </c>
      <c r="D5615" s="14" t="str">
        <f t="shared" si="86"/>
        <v>Error?</v>
      </c>
    </row>
    <row r="5616" spans="1:4" x14ac:dyDescent="0.2">
      <c r="A5616" s="83">
        <v>5555</v>
      </c>
      <c r="D5616" s="14" t="str">
        <f t="shared" si="86"/>
        <v>OK</v>
      </c>
    </row>
    <row r="5617" spans="1:4" x14ac:dyDescent="0.2">
      <c r="A5617" s="55">
        <v>5556</v>
      </c>
      <c r="B5617" s="1232">
        <f>'Revenues 9-14'!F152</f>
        <v>503237</v>
      </c>
      <c r="D5617" s="14" t="str">
        <f t="shared" si="86"/>
        <v>Error?</v>
      </c>
    </row>
    <row r="5618" spans="1:4" x14ac:dyDescent="0.2">
      <c r="A5618" s="55">
        <v>5557</v>
      </c>
      <c r="B5618" s="1232">
        <f>'Revenues 9-14'!F154</f>
        <v>999691</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999691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999691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1540354</v>
      </c>
      <c r="C5720" s="14" t="s">
        <v>671</v>
      </c>
      <c r="D5720" s="14" t="str">
        <f t="shared" si="88"/>
        <v>Error?</v>
      </c>
    </row>
    <row r="5721" spans="1:4" x14ac:dyDescent="0.2">
      <c r="A5721" s="55">
        <v>5660</v>
      </c>
      <c r="B5721" s="1232">
        <f>'Revenues 9-14'!G5</f>
        <v>227338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264164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491502</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64104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64104</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555606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155801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155801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3026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3026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158827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v>
      </c>
      <c r="C6023" s="14" t="s">
        <v>671</v>
      </c>
      <c r="D6023" s="14" t="str">
        <f t="shared" si="93"/>
        <v>Error?</v>
      </c>
    </row>
    <row r="6024" spans="1:5" x14ac:dyDescent="0.2">
      <c r="A6024" s="55">
        <v>5963</v>
      </c>
      <c r="B6024" s="1232">
        <f>'Revenues 9-14'!G109</f>
        <v>555606</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158827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120344</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19111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1453.83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495029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495029</v>
      </c>
      <c r="D6215" s="14" t="str">
        <f t="shared" si="96"/>
        <v>Error?</v>
      </c>
      <c r="E6215" s="14" t="s">
        <v>209</v>
      </c>
    </row>
    <row r="6216" spans="1:5" x14ac:dyDescent="0.2">
      <c r="A6216">
        <v>6155</v>
      </c>
      <c r="B6216" s="1232">
        <f>'Assets-Liab 5-6'!J41</f>
        <v>495029</v>
      </c>
      <c r="D6216" s="14" t="str">
        <f t="shared" si="96"/>
        <v>Error?</v>
      </c>
      <c r="E6216" s="14" t="s">
        <v>209</v>
      </c>
    </row>
    <row r="6217" spans="1:5" x14ac:dyDescent="0.2">
      <c r="A6217">
        <v>6156</v>
      </c>
      <c r="B6217" s="1232">
        <f>'Assets-Liab 5-6'!J4</f>
        <v>495029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334246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334246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334246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211009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211009</v>
      </c>
      <c r="D6229" s="14" t="str">
        <f t="shared" si="96"/>
        <v>Error?</v>
      </c>
      <c r="E6229" s="14" t="s">
        <v>209</v>
      </c>
    </row>
    <row r="6230" spans="1:5" x14ac:dyDescent="0.2">
      <c r="A6230">
        <v>6169</v>
      </c>
      <c r="B6230" s="1232">
        <f>'Acct Summary 7-8'!J20</f>
        <v>123237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67423</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291795</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123237</v>
      </c>
      <c r="D6263" s="14" t="str">
        <f t="shared" si="96"/>
        <v>Error?</v>
      </c>
      <c r="E6263" s="14" t="s">
        <v>209</v>
      </c>
    </row>
    <row r="6264" spans="1:5" x14ac:dyDescent="0.2">
      <c r="A6264">
        <v>6203</v>
      </c>
      <c r="B6264" s="1232">
        <f>'Acct Summary 7-8'!J79</f>
        <v>371792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495029</v>
      </c>
      <c r="D6266" s="14" t="str">
        <f t="shared" si="96"/>
        <v>Error?</v>
      </c>
      <c r="E6266" s="14" t="s">
        <v>209</v>
      </c>
    </row>
    <row r="6267" spans="1:5" x14ac:dyDescent="0.2">
      <c r="A6267">
        <v>6206</v>
      </c>
      <c r="B6267" s="1232">
        <f>'Acct Summary 7-8'!C82</f>
        <v>39280</v>
      </c>
      <c r="D6267" s="14" t="str">
        <f t="shared" si="96"/>
        <v>Error?</v>
      </c>
      <c r="E6267" s="14" t="s">
        <v>209</v>
      </c>
    </row>
    <row r="6268" spans="1:5" x14ac:dyDescent="0.2">
      <c r="A6268">
        <v>6207</v>
      </c>
      <c r="B6268" s="1232">
        <f>'Acct Summary 7-8'!D82</f>
        <v>-286413</v>
      </c>
      <c r="D6268" s="14" t="str">
        <f t="shared" si="96"/>
        <v>Error?</v>
      </c>
      <c r="E6268" s="14" t="s">
        <v>209</v>
      </c>
    </row>
    <row r="6269" spans="1:5" x14ac:dyDescent="0.2">
      <c r="A6269">
        <v>6208</v>
      </c>
      <c r="B6269" s="1232">
        <f>'Acct Summary 7-8'!E82</f>
        <v>343361</v>
      </c>
      <c r="D6269" s="14" t="str">
        <f t="shared" si="96"/>
        <v>Error?</v>
      </c>
      <c r="E6269" s="14" t="s">
        <v>209</v>
      </c>
    </row>
    <row r="6270" spans="1:5" x14ac:dyDescent="0.2">
      <c r="A6270">
        <v>6209</v>
      </c>
      <c r="B6270" s="1232">
        <f>'Acct Summary 7-8'!F82</f>
        <v>-36888</v>
      </c>
      <c r="D6270" s="14" t="str">
        <f t="shared" si="96"/>
        <v>Error?</v>
      </c>
      <c r="E6270" s="14" t="s">
        <v>209</v>
      </c>
    </row>
    <row r="6271" spans="1:5" x14ac:dyDescent="0.2">
      <c r="A6271">
        <v>6210</v>
      </c>
      <c r="B6271" s="1232">
        <f>'Acct Summary 7-8'!G82</f>
        <v>-28522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2960146</v>
      </c>
      <c r="D6273" s="14" t="str">
        <f t="shared" si="97"/>
        <v>Error?</v>
      </c>
      <c r="E6273" s="14" t="s">
        <v>209</v>
      </c>
    </row>
    <row r="6274" spans="1:5" x14ac:dyDescent="0.2">
      <c r="A6274">
        <v>6213</v>
      </c>
      <c r="B6274" s="1232">
        <f>'Acct Summary 7-8'!J82</f>
        <v>123237</v>
      </c>
      <c r="D6274" s="14" t="str">
        <f t="shared" si="97"/>
        <v>Error?</v>
      </c>
      <c r="E6274" s="14" t="s">
        <v>209</v>
      </c>
    </row>
    <row r="6275" spans="1:5" x14ac:dyDescent="0.2">
      <c r="A6275">
        <v>6214</v>
      </c>
      <c r="B6275" s="1232">
        <f>'Acct Summary 7-8'!K82</f>
        <v>1</v>
      </c>
      <c r="D6275" s="14" t="str">
        <f t="shared" si="97"/>
        <v>Error?</v>
      </c>
      <c r="E6275" s="14" t="s">
        <v>209</v>
      </c>
    </row>
    <row r="6276" spans="1:5" x14ac:dyDescent="0.2">
      <c r="A6276">
        <v>6215</v>
      </c>
      <c r="B6276" s="1232">
        <f>'Acct Summary 7-8'!C83</f>
        <v>4.5014640071968419E-2</v>
      </c>
      <c r="D6276" s="14" t="str">
        <f t="shared" si="97"/>
        <v>Error?</v>
      </c>
      <c r="E6276" s="14" t="s">
        <v>209</v>
      </c>
    </row>
    <row r="6277" spans="1:5" x14ac:dyDescent="0.2">
      <c r="A6277">
        <v>6216</v>
      </c>
      <c r="B6277" s="1232">
        <f>'Acct Summary 7-8'!D83</f>
        <v>-1.2596669774642437</v>
      </c>
      <c r="D6277" s="14" t="str">
        <f t="shared" si="97"/>
        <v>Error?</v>
      </c>
      <c r="E6277" s="14" t="s">
        <v>209</v>
      </c>
    </row>
    <row r="6278" spans="1:5" x14ac:dyDescent="0.2">
      <c r="A6278">
        <v>6217</v>
      </c>
      <c r="B6278" s="1232">
        <f>'Acct Summary 7-8'!E83</f>
        <v>0.1406987136119954</v>
      </c>
      <c r="D6278" s="14" t="str">
        <f t="shared" si="97"/>
        <v>Error?</v>
      </c>
      <c r="E6278" s="14" t="s">
        <v>209</v>
      </c>
    </row>
    <row r="6279" spans="1:5" x14ac:dyDescent="0.2">
      <c r="A6279">
        <v>6218</v>
      </c>
      <c r="B6279" s="1232">
        <f>'Acct Summary 7-8'!F83</f>
        <v>-0.1227970891950013</v>
      </c>
      <c r="D6279" s="14" t="str">
        <f t="shared" si="97"/>
        <v>Error?</v>
      </c>
      <c r="E6279" s="14" t="s">
        <v>209</v>
      </c>
    </row>
    <row r="6280" spans="1:5" x14ac:dyDescent="0.2">
      <c r="A6280">
        <v>6219</v>
      </c>
      <c r="B6280" s="1232">
        <f>'Acct Summary 7-8'!G83</f>
        <v>-4.5330938739182605E-2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0.39936444822562761</v>
      </c>
      <c r="D6282" s="14" t="str">
        <f t="shared" si="97"/>
        <v>Error?</v>
      </c>
      <c r="E6282" s="14" t="s">
        <v>209</v>
      </c>
    </row>
    <row r="6283" spans="1:5" x14ac:dyDescent="0.2">
      <c r="A6283">
        <v>6222</v>
      </c>
      <c r="B6283" s="1232">
        <f>'Acct Summary 7-8'!J83</f>
        <v>0.24894905146971189</v>
      </c>
      <c r="D6283" s="14" t="str">
        <f t="shared" si="97"/>
        <v>Error?</v>
      </c>
      <c r="E6283" s="14" t="s">
        <v>209</v>
      </c>
    </row>
    <row r="6284" spans="1:5" x14ac:dyDescent="0.2">
      <c r="A6284">
        <v>6223</v>
      </c>
      <c r="B6284" s="1232">
        <f>'Acct Summary 7-8'!K83</f>
        <v>2.4224806201550387E-4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378000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171400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334246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334246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19700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334246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1368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47127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52735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46317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f>'Expenditures 15-22'!H52</f>
        <v>22700</v>
      </c>
      <c r="D6937" s="14" t="str">
        <f t="shared" si="107"/>
        <v>Error?</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22700</v>
      </c>
      <c r="D6940" s="14" t="str">
        <f t="shared" si="107"/>
        <v>Error?</v>
      </c>
    </row>
    <row r="6941" spans="1:4" x14ac:dyDescent="0.2">
      <c r="A6941">
        <v>6880</v>
      </c>
      <c r="B6941" s="1232">
        <f>'Expenditures 15-22'!L52</f>
        <v>35000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122608</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122608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122608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2896</v>
      </c>
      <c r="D7016" s="14" t="str">
        <f t="shared" si="108"/>
        <v>Error?</v>
      </c>
    </row>
    <row r="7017" spans="1:4" x14ac:dyDescent="0.2">
      <c r="A7017">
        <v>6956</v>
      </c>
      <c r="B7017" s="1232">
        <f>'Expenditures 15-22'!K111</f>
        <v>2896</v>
      </c>
      <c r="D7017" s="14" t="str">
        <f t="shared" si="108"/>
        <v>Error?</v>
      </c>
    </row>
    <row r="7018" spans="1:4" x14ac:dyDescent="0.2">
      <c r="A7018">
        <v>6957</v>
      </c>
      <c r="B7018" s="1232">
        <f>'Expenditures 15-22'!H112</f>
        <v>2896</v>
      </c>
      <c r="D7018" s="14" t="str">
        <f t="shared" si="108"/>
        <v>Error?</v>
      </c>
    </row>
    <row r="7019" spans="1:4" x14ac:dyDescent="0.2">
      <c r="A7019">
        <v>6958</v>
      </c>
      <c r="B7019" s="1232">
        <f>'Expenditures 15-22'!K112</f>
        <v>2896</v>
      </c>
      <c r="D7019" s="14" t="str">
        <f t="shared" si="108"/>
        <v>Error?</v>
      </c>
    </row>
    <row r="7020" spans="1:4" x14ac:dyDescent="0.2">
      <c r="A7020">
        <v>6959</v>
      </c>
      <c r="B7020" s="1232">
        <f>'Expenditures 15-22'!I114</f>
        <v>122608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211009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54908</v>
      </c>
      <c r="D7049" s="14" t="str">
        <f t="shared" si="109"/>
        <v>Error?</v>
      </c>
    </row>
    <row r="7050" spans="1:5" x14ac:dyDescent="0.2">
      <c r="A7050">
        <v>6989</v>
      </c>
      <c r="B7050" s="1232">
        <f>'Expenditures 15-22'!K147</f>
        <v>54908</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334246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496</v>
      </c>
      <c r="D7079" s="14" t="str">
        <f t="shared" si="109"/>
        <v>Error?</v>
      </c>
    </row>
    <row r="7080" spans="1:4" x14ac:dyDescent="0.2">
      <c r="A7080">
        <v>7019</v>
      </c>
      <c r="B7080" s="1232">
        <f>'Expenditures 15-22'!K220</f>
        <v>496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9803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9803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173834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173834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27372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27372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211009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211009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211009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211009</v>
      </c>
      <c r="D7224" s="14" t="str">
        <f t="shared" si="111"/>
        <v>Error?</v>
      </c>
    </row>
    <row r="7225" spans="1:4" x14ac:dyDescent="0.2">
      <c r="A7225">
        <v>7164</v>
      </c>
      <c r="B7225" s="1232">
        <f>'Expenditures 15-22'!K332</f>
        <v>123237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5608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35154</v>
      </c>
      <c r="D7263" s="14" t="str">
        <f t="shared" si="112"/>
        <v>Error?</v>
      </c>
    </row>
    <row r="7264" spans="1:4" x14ac:dyDescent="0.2">
      <c r="A7264">
        <f t="shared" si="113"/>
        <v>7203</v>
      </c>
      <c r="B7264" s="1232">
        <f>'Expenditures 15-22'!D17</f>
        <v>9443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1720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100503</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100503</v>
      </c>
      <c r="D7609" s="14" t="str">
        <f t="shared" si="122"/>
        <v>Error?</v>
      </c>
      <c r="E7609" s="14" t="s">
        <v>20</v>
      </c>
    </row>
    <row r="7610" spans="1:5" x14ac:dyDescent="0.2">
      <c r="A7610">
        <f t="shared" si="123"/>
        <v>7549</v>
      </c>
      <c r="B7610" s="1232">
        <f>'Cap Outlay Deprec 27'!H9</f>
        <v>9306</v>
      </c>
      <c r="D7610" s="14" t="str">
        <f t="shared" si="122"/>
        <v>Error?</v>
      </c>
      <c r="E7610" s="14" t="s">
        <v>20</v>
      </c>
    </row>
    <row r="7611" spans="1:5" x14ac:dyDescent="0.2">
      <c r="A7611">
        <f t="shared" si="123"/>
        <v>7550</v>
      </c>
      <c r="B7611" s="1232">
        <f>'Cap Outlay Deprec 27'!I9</f>
        <v>2010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11316</v>
      </c>
      <c r="D7613" s="14" t="str">
        <f t="shared" si="122"/>
        <v>Error?</v>
      </c>
      <c r="E7613" s="14" t="s">
        <v>20</v>
      </c>
    </row>
    <row r="7614" spans="1:5" x14ac:dyDescent="0.2">
      <c r="A7614">
        <f t="shared" si="123"/>
        <v>7553</v>
      </c>
      <c r="B7614" s="1232">
        <f>'Cap Outlay Deprec 27'!L9</f>
        <v>89187</v>
      </c>
      <c r="D7614" s="14" t="str">
        <f t="shared" si="122"/>
        <v>Error?</v>
      </c>
      <c r="E7614" s="14" t="s">
        <v>20</v>
      </c>
    </row>
    <row r="7615" spans="1:5" x14ac:dyDescent="0.2">
      <c r="A7615">
        <f t="shared" si="123"/>
        <v>7554</v>
      </c>
      <c r="B7615" s="1232">
        <f>'Cap Outlay Deprec 27'!C14</f>
        <v>403394</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403394</v>
      </c>
      <c r="D7618" s="14" t="str">
        <f t="shared" si="124"/>
        <v>Error?</v>
      </c>
      <c r="E7618" s="14" t="s">
        <v>20</v>
      </c>
    </row>
    <row r="7619" spans="1:5" x14ac:dyDescent="0.2">
      <c r="A7619">
        <f t="shared" si="123"/>
        <v>7558</v>
      </c>
      <c r="B7619" s="1232">
        <f>'Cap Outlay Deprec 27'!H14</f>
        <v>393515</v>
      </c>
      <c r="D7619" s="14" t="str">
        <f t="shared" si="124"/>
        <v>Error?</v>
      </c>
      <c r="E7619" s="14" t="s">
        <v>20</v>
      </c>
    </row>
    <row r="7620" spans="1:5" x14ac:dyDescent="0.2">
      <c r="A7620">
        <f t="shared" si="123"/>
        <v>7559</v>
      </c>
      <c r="B7620" s="1232">
        <f>'Cap Outlay Deprec 27'!I14</f>
        <v>9879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403394</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122608</v>
      </c>
      <c r="D7624" s="14" t="str">
        <f t="shared" si="124"/>
        <v>Error?</v>
      </c>
      <c r="E7624" s="14" t="s">
        <v>20</v>
      </c>
    </row>
    <row r="7625" spans="1:5" x14ac:dyDescent="0.2">
      <c r="A7625">
        <f t="shared" si="123"/>
        <v>7564</v>
      </c>
      <c r="B7625" s="1232">
        <f>'Cap Outlay Deprec 27'!I17</f>
        <v>12260.8</v>
      </c>
      <c r="D7625" s="14" t="str">
        <f t="shared" si="124"/>
        <v>Error?</v>
      </c>
      <c r="E7625" s="14" t="s">
        <v>20</v>
      </c>
    </row>
    <row r="7626" spans="1:5" x14ac:dyDescent="0.2">
      <c r="A7626">
        <f t="shared" si="123"/>
        <v>7565</v>
      </c>
      <c r="D7626" s="14" t="str">
        <f t="shared" si="124"/>
        <v>OK</v>
      </c>
      <c r="E7626" s="24" t="s">
        <v>1646</v>
      </c>
    </row>
    <row r="7627" spans="1:5" x14ac:dyDescent="0.2">
      <c r="A7627">
        <f t="shared" si="123"/>
        <v>7566</v>
      </c>
      <c r="D7627" s="14" t="str">
        <f t="shared" si="124"/>
        <v>OK</v>
      </c>
      <c r="E7627" s="24" t="s">
        <v>1646</v>
      </c>
    </row>
    <row r="7628" spans="1:5" x14ac:dyDescent="0.2">
      <c r="A7628">
        <f t="shared" si="123"/>
        <v>7567</v>
      </c>
      <c r="D7628" s="14" t="str">
        <f t="shared" si="124"/>
        <v>OK</v>
      </c>
      <c r="E7628" s="14" t="s">
        <v>20</v>
      </c>
    </row>
    <row r="7629" spans="1:5" x14ac:dyDescent="0.2">
      <c r="A7629">
        <f t="shared" si="123"/>
        <v>7568</v>
      </c>
      <c r="D7629" s="14" t="str">
        <f t="shared" si="124"/>
        <v>OK</v>
      </c>
      <c r="E7629" s="24" t="s">
        <v>1646</v>
      </c>
    </row>
    <row r="7630" spans="1:5" x14ac:dyDescent="0.2">
      <c r="A7630">
        <f t="shared" ref="A7630:A7650" si="125">A7629+1</f>
        <v>7569</v>
      </c>
      <c r="D7630" s="14" t="str">
        <f t="shared" si="124"/>
        <v>OK</v>
      </c>
      <c r="E7630" s="24" t="s">
        <v>1646</v>
      </c>
    </row>
    <row r="7631" spans="1:5" x14ac:dyDescent="0.2">
      <c r="A7631">
        <f t="shared" si="125"/>
        <v>7570</v>
      </c>
      <c r="B7631" s="1232">
        <f>'Cap Outlay Deprec 27'!I18</f>
        <v>692411.8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1646</v>
      </c>
    </row>
    <row r="7634" spans="1:6" x14ac:dyDescent="0.2">
      <c r="A7634">
        <f t="shared" si="125"/>
        <v>7573</v>
      </c>
      <c r="D7634" s="14" t="str">
        <f t="shared" si="124"/>
        <v>OK</v>
      </c>
      <c r="E7634" s="24" t="s">
        <v>1646</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378000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3172</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19700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19700</v>
      </c>
      <c r="D7719" s="14" t="str">
        <f t="shared" si="126"/>
        <v>Error?</v>
      </c>
      <c r="E7719" s="14" t="s">
        <v>987</v>
      </c>
    </row>
    <row r="7720" spans="1:6" x14ac:dyDescent="0.2">
      <c r="A7720">
        <v>7659</v>
      </c>
      <c r="B7720" s="1232">
        <f>'Rest Tax Levies-Tort Im 26'!H14</f>
        <v>77114</v>
      </c>
      <c r="D7720" s="14" t="str">
        <f t="shared" si="126"/>
        <v>Error?</v>
      </c>
      <c r="E7720" s="14" t="s">
        <v>987</v>
      </c>
    </row>
    <row r="7721" spans="1:6" x14ac:dyDescent="0.2">
      <c r="A7721">
        <v>7660</v>
      </c>
      <c r="B7721" s="1232">
        <f>'Rest Tax Levies-Tort Im 26'!K14</f>
        <v>22872</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1646</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1500000</v>
      </c>
      <c r="D7748" s="14" t="str">
        <f t="shared" si="127"/>
        <v>Error?</v>
      </c>
      <c r="E7748" s="24" t="s">
        <v>1645</v>
      </c>
    </row>
    <row r="7749" spans="1:6" x14ac:dyDescent="0.2">
      <c r="A7749">
        <v>7688</v>
      </c>
      <c r="B7749" s="1232">
        <f>'Acct Summary 7-8'!D25</f>
        <v>300000</v>
      </c>
      <c r="D7749" s="14" t="str">
        <f t="shared" si="127"/>
        <v>Error?</v>
      </c>
      <c r="E7749" s="24" t="s">
        <v>1645</v>
      </c>
    </row>
    <row r="7750" spans="1:6" x14ac:dyDescent="0.2">
      <c r="A7750">
        <v>7689</v>
      </c>
      <c r="B7750" s="1232">
        <f>'Acct Summary 7-8'!E25</f>
        <v>0</v>
      </c>
      <c r="D7750" s="14" t="str">
        <f t="shared" si="127"/>
        <v>Error?</v>
      </c>
      <c r="E7750" s="24" t="s">
        <v>1645</v>
      </c>
    </row>
    <row r="7751" spans="1:6" x14ac:dyDescent="0.2">
      <c r="A7751">
        <v>7690</v>
      </c>
      <c r="B7751" s="1232">
        <f>'Acct Summary 7-8'!F25</f>
        <v>0</v>
      </c>
      <c r="D7751" s="14" t="str">
        <f t="shared" si="127"/>
        <v>Error?</v>
      </c>
      <c r="E7751" s="24" t="s">
        <v>1645</v>
      </c>
    </row>
    <row r="7752" spans="1:6" x14ac:dyDescent="0.2">
      <c r="A7752">
        <v>7691</v>
      </c>
      <c r="B7752" s="1232">
        <f>'Acct Summary 7-8'!G25</f>
        <v>0</v>
      </c>
      <c r="D7752" s="14" t="str">
        <f t="shared" si="127"/>
        <v>Error?</v>
      </c>
      <c r="E7752" s="24" t="s">
        <v>1645</v>
      </c>
    </row>
    <row r="7753" spans="1:6" x14ac:dyDescent="0.2">
      <c r="A7753">
        <v>7692</v>
      </c>
      <c r="B7753" s="1232">
        <f>'Acct Summary 7-8'!H25</f>
        <v>0</v>
      </c>
      <c r="D7753" s="14" t="str">
        <f t="shared" si="127"/>
        <v>Error?</v>
      </c>
      <c r="E7753" s="24" t="s">
        <v>1645</v>
      </c>
    </row>
    <row r="7754" spans="1:6" x14ac:dyDescent="0.2">
      <c r="A7754">
        <v>7693</v>
      </c>
      <c r="B7754" s="1232">
        <f>'Acct Summary 7-8'!J25</f>
        <v>0</v>
      </c>
      <c r="D7754" s="14" t="str">
        <f t="shared" si="127"/>
        <v>Error?</v>
      </c>
      <c r="E7754" s="24" t="s">
        <v>1645</v>
      </c>
    </row>
    <row r="7755" spans="1:6" x14ac:dyDescent="0.2">
      <c r="A7755">
        <v>7694</v>
      </c>
      <c r="B7755" s="1232">
        <f>'Acct Summary 7-8'!K25</f>
        <v>0</v>
      </c>
      <c r="D7755" s="14" t="str">
        <f t="shared" si="127"/>
        <v>Error?</v>
      </c>
      <c r="E7755" s="24" t="s">
        <v>1645</v>
      </c>
    </row>
    <row r="7756" spans="1:6" x14ac:dyDescent="0.2">
      <c r="A7756">
        <v>7695</v>
      </c>
      <c r="B7756" s="1232">
        <f>'Aud Quest 2'!E83</f>
        <v>0</v>
      </c>
      <c r="D7756" s="14" t="str">
        <f t="shared" si="127"/>
        <v>Error?</v>
      </c>
      <c r="E7756" s="24" t="s">
        <v>1645</v>
      </c>
      <c r="F7756" t="s">
        <v>1831</v>
      </c>
    </row>
    <row r="7757" spans="1:6" x14ac:dyDescent="0.2">
      <c r="A7757">
        <v>7696</v>
      </c>
      <c r="B7757" s="1232">
        <f>'Aud Quest 2'!E85</f>
        <v>0</v>
      </c>
      <c r="D7757" s="14" t="str">
        <f t="shared" si="127"/>
        <v>Error?</v>
      </c>
      <c r="E7757" s="24" t="s">
        <v>1645</v>
      </c>
      <c r="F7757" t="s">
        <v>1831</v>
      </c>
    </row>
    <row r="7758" spans="1:6" x14ac:dyDescent="0.2">
      <c r="A7758">
        <v>7697</v>
      </c>
      <c r="B7758" s="1232">
        <f>'Aud Quest 2'!J83</f>
        <v>0</v>
      </c>
      <c r="D7758" s="14" t="str">
        <f t="shared" si="127"/>
        <v>Error?</v>
      </c>
      <c r="E7758" s="24" t="s">
        <v>1645</v>
      </c>
    </row>
    <row r="7759" spans="1:6" x14ac:dyDescent="0.2">
      <c r="A7759">
        <v>7698</v>
      </c>
      <c r="B7759" s="1232">
        <f>'Aud Quest 2'!J86</f>
        <v>0</v>
      </c>
      <c r="D7759" s="14" t="str">
        <f t="shared" si="127"/>
        <v>Error?</v>
      </c>
      <c r="E7759" s="24" t="s">
        <v>1645</v>
      </c>
    </row>
    <row r="7760" spans="1:6" x14ac:dyDescent="0.2">
      <c r="A7760">
        <v>7699</v>
      </c>
      <c r="B7760" s="1232">
        <f>'Aud Quest 2'!J88</f>
        <v>0</v>
      </c>
      <c r="D7760" s="14" t="str">
        <f t="shared" si="127"/>
        <v>Error?</v>
      </c>
      <c r="E7760" s="24" t="s">
        <v>1645</v>
      </c>
    </row>
    <row r="7761" spans="1:5" x14ac:dyDescent="0.2">
      <c r="A7761">
        <v>7700</v>
      </c>
      <c r="B7761" s="1232">
        <f>'Revenues 9-14'!C260</f>
        <v>0</v>
      </c>
      <c r="D7761" s="14" t="str">
        <f t="shared" si="127"/>
        <v>Error?</v>
      </c>
      <c r="E7761" s="24" t="s">
        <v>1787</v>
      </c>
    </row>
    <row r="7762" spans="1:5" x14ac:dyDescent="0.2">
      <c r="A7762">
        <v>7701</v>
      </c>
      <c r="B7762" s="1232" t="str">
        <f>'Expenditures 15-22'!E6</f>
        <v xml:space="preserve"> </v>
      </c>
      <c r="D7762" s="14" t="e">
        <f t="shared" si="127"/>
        <v>#VALUE!</v>
      </c>
      <c r="E7762" s="24" t="s">
        <v>1803</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1852</v>
      </c>
    </row>
    <row r="7765" spans="1:5" x14ac:dyDescent="0.2">
      <c r="A7765">
        <v>7704</v>
      </c>
      <c r="B7765" s="1232">
        <f>'Revenues 9-14'!C261</f>
        <v>0</v>
      </c>
      <c r="D7765" s="14" t="str">
        <f t="shared" si="127"/>
        <v>Error?</v>
      </c>
      <c r="E7765" s="24" t="s">
        <v>1861</v>
      </c>
    </row>
    <row r="7766" spans="1:5" x14ac:dyDescent="0.2">
      <c r="A7766">
        <v>7705</v>
      </c>
      <c r="B7766" s="1232">
        <f>'Revenues 9-14'!D261</f>
        <v>0</v>
      </c>
      <c r="D7766" s="14" t="str">
        <f t="shared" si="127"/>
        <v>Error?</v>
      </c>
      <c r="E7766" s="24" t="s">
        <v>1861</v>
      </c>
    </row>
    <row r="7767" spans="1:5" x14ac:dyDescent="0.2">
      <c r="A7767">
        <v>7706</v>
      </c>
      <c r="E7767" s="24"/>
    </row>
    <row r="7768" spans="1:5" x14ac:dyDescent="0.2">
      <c r="A7768">
        <v>7707</v>
      </c>
      <c r="B7768" s="1232">
        <f>'Revenues 9-14'!F261</f>
        <v>0</v>
      </c>
      <c r="D7768" s="14" t="str">
        <f t="shared" si="127"/>
        <v>Error?</v>
      </c>
      <c r="E7768" s="24" t="s">
        <v>1861</v>
      </c>
    </row>
    <row r="7769" spans="1:5" x14ac:dyDescent="0.2">
      <c r="A7769">
        <v>7708</v>
      </c>
      <c r="B7769" s="1232">
        <f>'Revenues 9-14'!G261</f>
        <v>0</v>
      </c>
      <c r="D7769" s="14" t="str">
        <f t="shared" si="127"/>
        <v>Error?</v>
      </c>
      <c r="E7769" s="24" t="s">
        <v>1861</v>
      </c>
    </row>
    <row r="7770" spans="1:5" x14ac:dyDescent="0.2">
      <c r="A7770">
        <v>7709</v>
      </c>
      <c r="D7770" s="14" t="str">
        <f t="shared" si="127"/>
        <v>OK</v>
      </c>
      <c r="E7770" s="24" t="s">
        <v>1862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2017-03-10T17:12:04Z</cp:lastPrinted>
  <dcterms:created xsi:type="dcterms:W3CDTF">2003-10-29T19:06:34Z</dcterms:created>
  <dcterms:modified xsi:type="dcterms:W3CDTF">2017-03-13T13:12:37Z</dcterms:modified>
</cp:coreProperties>
</file>